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0" i="77"/>
  <c r="E299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G58" i="67"/>
  <c r="U58"/>
  <c r="T58"/>
  <c r="S58"/>
  <c r="O58"/>
  <c r="N58"/>
  <c r="J58"/>
  <c r="I58"/>
  <c r="H58"/>
  <c r="E58"/>
  <c r="D58"/>
  <c r="AD57"/>
  <c r="AC57"/>
  <c r="AB57"/>
  <c r="Z57"/>
  <c r="Y57"/>
  <c r="X57"/>
  <c r="V57"/>
  <c r="Q57"/>
  <c r="P57"/>
  <c r="W57" s="1"/>
  <c r="L57"/>
  <c r="AE57" s="1"/>
  <c r="G57"/>
  <c r="AA57" s="1"/>
  <c r="F57"/>
  <c r="M57" s="1"/>
  <c r="AE56"/>
  <c r="AD56"/>
  <c r="AC56"/>
  <c r="AB56"/>
  <c r="AA56"/>
  <c r="Y56"/>
  <c r="X56"/>
  <c r="V56"/>
  <c r="Q56"/>
  <c r="P56"/>
  <c r="W56" s="1"/>
  <c r="L56"/>
  <c r="G56"/>
  <c r="F56"/>
  <c r="Z56" s="1"/>
  <c r="AD55"/>
  <c r="AC55"/>
  <c r="AB55"/>
  <c r="Z55"/>
  <c r="Y55"/>
  <c r="X55"/>
  <c r="V55"/>
  <c r="Q55"/>
  <c r="P55"/>
  <c r="W55" s="1"/>
  <c r="L55"/>
  <c r="AE55" s="1"/>
  <c r="G55"/>
  <c r="AA55" s="1"/>
  <c r="F55"/>
  <c r="M55" s="1"/>
  <c r="AE54"/>
  <c r="AD54"/>
  <c r="AC54"/>
  <c r="AB54"/>
  <c r="AA54"/>
  <c r="Y54"/>
  <c r="X54"/>
  <c r="V54"/>
  <c r="Q54"/>
  <c r="P54"/>
  <c r="W54" s="1"/>
  <c r="L54"/>
  <c r="G54"/>
  <c r="F54"/>
  <c r="Z54" s="1"/>
  <c r="AD53"/>
  <c r="AC53"/>
  <c r="AB53"/>
  <c r="Z53"/>
  <c r="Y53"/>
  <c r="X53"/>
  <c r="V53"/>
  <c r="Q53"/>
  <c r="P53"/>
  <c r="W53" s="1"/>
  <c r="L53"/>
  <c r="AE53" s="1"/>
  <c r="G53"/>
  <c r="AA53" s="1"/>
  <c r="F53"/>
  <c r="M53" s="1"/>
  <c r="AF53" s="1"/>
  <c r="AH53" s="1"/>
  <c r="AE52"/>
  <c r="AD52"/>
  <c r="AC52"/>
  <c r="AB52"/>
  <c r="AA52"/>
  <c r="Y52"/>
  <c r="X52"/>
  <c r="V52"/>
  <c r="Q52"/>
  <c r="P52"/>
  <c r="W52" s="1"/>
  <c r="L52"/>
  <c r="G52"/>
  <c r="F52"/>
  <c r="Z52" s="1"/>
  <c r="AD51"/>
  <c r="AC51"/>
  <c r="AB51"/>
  <c r="Z51"/>
  <c r="Y51"/>
  <c r="X51"/>
  <c r="V51"/>
  <c r="Q51"/>
  <c r="P51"/>
  <c r="W51" s="1"/>
  <c r="L51"/>
  <c r="AE51" s="1"/>
  <c r="G51"/>
  <c r="AA51" s="1"/>
  <c r="F51"/>
  <c r="M51" s="1"/>
  <c r="AF51" s="1"/>
  <c r="AH51" s="1"/>
  <c r="AE50"/>
  <c r="AD50"/>
  <c r="AC50"/>
  <c r="AB50"/>
  <c r="AA50"/>
  <c r="Y50"/>
  <c r="X50"/>
  <c r="V50"/>
  <c r="Q50"/>
  <c r="P50"/>
  <c r="W50" s="1"/>
  <c r="L50"/>
  <c r="G50"/>
  <c r="F50"/>
  <c r="Z50" s="1"/>
  <c r="AD49"/>
  <c r="AC49"/>
  <c r="AB49"/>
  <c r="Z49"/>
  <c r="Y49"/>
  <c r="X49"/>
  <c r="V49"/>
  <c r="Q49"/>
  <c r="P49"/>
  <c r="W49" s="1"/>
  <c r="L49"/>
  <c r="AE49" s="1"/>
  <c r="G49"/>
  <c r="AA49" s="1"/>
  <c r="F49"/>
  <c r="M49" s="1"/>
  <c r="AE48"/>
  <c r="AD48"/>
  <c r="AC48"/>
  <c r="AB48"/>
  <c r="AA48"/>
  <c r="Y48"/>
  <c r="X48"/>
  <c r="V48"/>
  <c r="Q48"/>
  <c r="P48"/>
  <c r="W48" s="1"/>
  <c r="L48"/>
  <c r="G48"/>
  <c r="F48"/>
  <c r="Z48" s="1"/>
  <c r="AD47"/>
  <c r="AC47"/>
  <c r="AB47"/>
  <c r="Z47"/>
  <c r="Y47"/>
  <c r="X47"/>
  <c r="V47"/>
  <c r="Q47"/>
  <c r="P47"/>
  <c r="W47" s="1"/>
  <c r="L47"/>
  <c r="AE47" s="1"/>
  <c r="G47"/>
  <c r="AA47" s="1"/>
  <c r="F47"/>
  <c r="M47" s="1"/>
  <c r="AE46"/>
  <c r="AD46"/>
  <c r="AC46"/>
  <c r="AB46"/>
  <c r="AA46"/>
  <c r="Y46"/>
  <c r="X46"/>
  <c r="V46"/>
  <c r="Q46"/>
  <c r="P46"/>
  <c r="W46" s="1"/>
  <c r="L46"/>
  <c r="G46"/>
  <c r="F46"/>
  <c r="Z46" s="1"/>
  <c r="AD45"/>
  <c r="AC45"/>
  <c r="AB45"/>
  <c r="Z45"/>
  <c r="Y45"/>
  <c r="X45"/>
  <c r="V45"/>
  <c r="Q45"/>
  <c r="P45"/>
  <c r="W45" s="1"/>
  <c r="L45"/>
  <c r="AE45" s="1"/>
  <c r="G45"/>
  <c r="AA45" s="1"/>
  <c r="F45"/>
  <c r="M45" s="1"/>
  <c r="AF45" s="1"/>
  <c r="AH45" s="1"/>
  <c r="AE44"/>
  <c r="AD44"/>
  <c r="AC44"/>
  <c r="AB44"/>
  <c r="AA44"/>
  <c r="Y44"/>
  <c r="X44"/>
  <c r="V44"/>
  <c r="Q44"/>
  <c r="P44"/>
  <c r="W44" s="1"/>
  <c r="L44"/>
  <c r="G44"/>
  <c r="F44"/>
  <c r="Z44" s="1"/>
  <c r="AD43"/>
  <c r="AC43"/>
  <c r="AB43"/>
  <c r="Z43"/>
  <c r="Y43"/>
  <c r="X43"/>
  <c r="V43"/>
  <c r="Q43"/>
  <c r="P43"/>
  <c r="W43" s="1"/>
  <c r="L43"/>
  <c r="AE43" s="1"/>
  <c r="G43"/>
  <c r="AA43" s="1"/>
  <c r="F43"/>
  <c r="M43" s="1"/>
  <c r="AF43" s="1"/>
  <c r="AH43" s="1"/>
  <c r="AE42"/>
  <c r="AD42"/>
  <c r="AC42"/>
  <c r="AB42"/>
  <c r="AA42"/>
  <c r="Y42"/>
  <c r="X42"/>
  <c r="V42"/>
  <c r="Q42"/>
  <c r="P42"/>
  <c r="W42" s="1"/>
  <c r="L42"/>
  <c r="G42"/>
  <c r="F42"/>
  <c r="Z42" s="1"/>
  <c r="AD41"/>
  <c r="AC41"/>
  <c r="AB41"/>
  <c r="Z41"/>
  <c r="Y41"/>
  <c r="X41"/>
  <c r="V41"/>
  <c r="Q41"/>
  <c r="P41"/>
  <c r="W41" s="1"/>
  <c r="L41"/>
  <c r="AE41" s="1"/>
  <c r="G41"/>
  <c r="AA41" s="1"/>
  <c r="F41"/>
  <c r="M41" s="1"/>
  <c r="AE40"/>
  <c r="AD40"/>
  <c r="AC40"/>
  <c r="AB40"/>
  <c r="AA40"/>
  <c r="Y40"/>
  <c r="X40"/>
  <c r="V40"/>
  <c r="Q40"/>
  <c r="P40"/>
  <c r="W40" s="1"/>
  <c r="L40"/>
  <c r="G40"/>
  <c r="F40"/>
  <c r="Z40" s="1"/>
  <c r="AD39"/>
  <c r="AC39"/>
  <c r="AB39"/>
  <c r="Z39"/>
  <c r="Y39"/>
  <c r="X39"/>
  <c r="V39"/>
  <c r="Q39"/>
  <c r="P39"/>
  <c r="W39" s="1"/>
  <c r="L39"/>
  <c r="AE39" s="1"/>
  <c r="G39"/>
  <c r="AA39" s="1"/>
  <c r="F39"/>
  <c r="M39" s="1"/>
  <c r="AE38"/>
  <c r="AD38"/>
  <c r="AC38"/>
  <c r="AB38"/>
  <c r="AA38"/>
  <c r="Y38"/>
  <c r="X38"/>
  <c r="V38"/>
  <c r="Q38"/>
  <c r="P38"/>
  <c r="W38" s="1"/>
  <c r="L38"/>
  <c r="G38"/>
  <c r="F38"/>
  <c r="Z38" s="1"/>
  <c r="AD37"/>
  <c r="AC37"/>
  <c r="AB37"/>
  <c r="Z37"/>
  <c r="Y37"/>
  <c r="X37"/>
  <c r="V37"/>
  <c r="Q37"/>
  <c r="P37"/>
  <c r="W37" s="1"/>
  <c r="L37"/>
  <c r="AE37" s="1"/>
  <c r="G37"/>
  <c r="AA37" s="1"/>
  <c r="F37"/>
  <c r="M37" s="1"/>
  <c r="AF37" s="1"/>
  <c r="AH37" s="1"/>
  <c r="AE36"/>
  <c r="AD36"/>
  <c r="AC36"/>
  <c r="AB36"/>
  <c r="AA36"/>
  <c r="Y36"/>
  <c r="X36"/>
  <c r="V36"/>
  <c r="Q36"/>
  <c r="P36"/>
  <c r="W36" s="1"/>
  <c r="L36"/>
  <c r="G36"/>
  <c r="F36"/>
  <c r="Z36" s="1"/>
  <c r="AD35"/>
  <c r="AC35"/>
  <c r="AB35"/>
  <c r="Z35"/>
  <c r="Y35"/>
  <c r="X35"/>
  <c r="V35"/>
  <c r="Q35"/>
  <c r="P35"/>
  <c r="W35" s="1"/>
  <c r="L35"/>
  <c r="AE35" s="1"/>
  <c r="G35"/>
  <c r="AA35" s="1"/>
  <c r="F35"/>
  <c r="M35" s="1"/>
  <c r="AF35" s="1"/>
  <c r="AH35" s="1"/>
  <c r="AE34"/>
  <c r="AD34"/>
  <c r="AC34"/>
  <c r="AB34"/>
  <c r="AA34"/>
  <c r="Y34"/>
  <c r="X34"/>
  <c r="V34"/>
  <c r="Q34"/>
  <c r="P34"/>
  <c r="W34" s="1"/>
  <c r="L34"/>
  <c r="G34"/>
  <c r="F34"/>
  <c r="Z34" s="1"/>
  <c r="AD33"/>
  <c r="AC33"/>
  <c r="AB33"/>
  <c r="Z33"/>
  <c r="Y33"/>
  <c r="X33"/>
  <c r="V33"/>
  <c r="Q33"/>
  <c r="P33"/>
  <c r="W33" s="1"/>
  <c r="L33"/>
  <c r="AE33" s="1"/>
  <c r="G33"/>
  <c r="AA33" s="1"/>
  <c r="F33"/>
  <c r="M33" s="1"/>
  <c r="AE32"/>
  <c r="AD32"/>
  <c r="AC32"/>
  <c r="AB32"/>
  <c r="AA32"/>
  <c r="Y32"/>
  <c r="X32"/>
  <c r="V32"/>
  <c r="Q32"/>
  <c r="P32"/>
  <c r="W32" s="1"/>
  <c r="L32"/>
  <c r="G32"/>
  <c r="F32"/>
  <c r="Z32" s="1"/>
  <c r="AD31"/>
  <c r="AC31"/>
  <c r="AB31"/>
  <c r="Z31"/>
  <c r="Y31"/>
  <c r="X31"/>
  <c r="V31"/>
  <c r="Q31"/>
  <c r="P31"/>
  <c r="W31" s="1"/>
  <c r="L31"/>
  <c r="AE31" s="1"/>
  <c r="G31"/>
  <c r="AA31" s="1"/>
  <c r="F31"/>
  <c r="M31" s="1"/>
  <c r="AE30"/>
  <c r="AD30"/>
  <c r="AC30"/>
  <c r="AB30"/>
  <c r="AA30"/>
  <c r="Y30"/>
  <c r="X30"/>
  <c r="V30"/>
  <c r="Q30"/>
  <c r="P30"/>
  <c r="W30" s="1"/>
  <c r="L30"/>
  <c r="G30"/>
  <c r="F30"/>
  <c r="Z30" s="1"/>
  <c r="AD29"/>
  <c r="AC29"/>
  <c r="AB29"/>
  <c r="Z29"/>
  <c r="Y29"/>
  <c r="X29"/>
  <c r="V29"/>
  <c r="Q29"/>
  <c r="P29"/>
  <c r="W29" s="1"/>
  <c r="L29"/>
  <c r="AE29" s="1"/>
  <c r="G29"/>
  <c r="AA29" s="1"/>
  <c r="F29"/>
  <c r="M29" s="1"/>
  <c r="AF29" s="1"/>
  <c r="AH29" s="1"/>
  <c r="AE28"/>
  <c r="AD28"/>
  <c r="AC28"/>
  <c r="AB28"/>
  <c r="AA28"/>
  <c r="Y28"/>
  <c r="X28"/>
  <c r="V28"/>
  <c r="Q28"/>
  <c r="P28"/>
  <c r="W28" s="1"/>
  <c r="L28"/>
  <c r="G28"/>
  <c r="F28"/>
  <c r="Z28" s="1"/>
  <c r="AD27"/>
  <c r="AC27"/>
  <c r="AB27"/>
  <c r="Z27"/>
  <c r="Y27"/>
  <c r="X27"/>
  <c r="V27"/>
  <c r="Q27"/>
  <c r="P27"/>
  <c r="W27" s="1"/>
  <c r="L27"/>
  <c r="AE27" s="1"/>
  <c r="G27"/>
  <c r="AA27" s="1"/>
  <c r="F27"/>
  <c r="M27" s="1"/>
  <c r="AF27" s="1"/>
  <c r="AH27" s="1"/>
  <c r="AE26"/>
  <c r="AD26"/>
  <c r="AC26"/>
  <c r="AB26"/>
  <c r="AA26"/>
  <c r="Y26"/>
  <c r="X26"/>
  <c r="V26"/>
  <c r="Q26"/>
  <c r="P26"/>
  <c r="W26" s="1"/>
  <c r="L26"/>
  <c r="G26"/>
  <c r="F26"/>
  <c r="Z26" s="1"/>
  <c r="AD25"/>
  <c r="AC25"/>
  <c r="AB25"/>
  <c r="Z25"/>
  <c r="Y25"/>
  <c r="X25"/>
  <c r="V25"/>
  <c r="Q25"/>
  <c r="P25"/>
  <c r="W25" s="1"/>
  <c r="L25"/>
  <c r="AE25" s="1"/>
  <c r="G25"/>
  <c r="AA25" s="1"/>
  <c r="F25"/>
  <c r="M25" s="1"/>
  <c r="AE24"/>
  <c r="AD24"/>
  <c r="AC24"/>
  <c r="AB24"/>
  <c r="AA24"/>
  <c r="Y24"/>
  <c r="X24"/>
  <c r="V24"/>
  <c r="Q24"/>
  <c r="P24"/>
  <c r="W24" s="1"/>
  <c r="L24"/>
  <c r="G24"/>
  <c r="F24"/>
  <c r="Z24" s="1"/>
  <c r="AD23"/>
  <c r="AC23"/>
  <c r="AB23"/>
  <c r="Z23"/>
  <c r="Y23"/>
  <c r="X23"/>
  <c r="V23"/>
  <c r="Q23"/>
  <c r="P23"/>
  <c r="W23" s="1"/>
  <c r="L23"/>
  <c r="AE23" s="1"/>
  <c r="G23"/>
  <c r="AA23" s="1"/>
  <c r="F23"/>
  <c r="M23" s="1"/>
  <c r="AE22"/>
  <c r="AD22"/>
  <c r="AC22"/>
  <c r="AB22"/>
  <c r="AA22"/>
  <c r="Y22"/>
  <c r="X22"/>
  <c r="V22"/>
  <c r="Q22"/>
  <c r="P22"/>
  <c r="W22" s="1"/>
  <c r="L22"/>
  <c r="G22"/>
  <c r="F22"/>
  <c r="Z22" s="1"/>
  <c r="AD21"/>
  <c r="AC21"/>
  <c r="AB21"/>
  <c r="Z21"/>
  <c r="Y21"/>
  <c r="X21"/>
  <c r="V21"/>
  <c r="Q21"/>
  <c r="P21"/>
  <c r="W21" s="1"/>
  <c r="L21"/>
  <c r="AE21" s="1"/>
  <c r="G21"/>
  <c r="AA21" s="1"/>
  <c r="F21"/>
  <c r="M21" s="1"/>
  <c r="AF21" s="1"/>
  <c r="AH21" s="1"/>
  <c r="AE20"/>
  <c r="AD20"/>
  <c r="AC20"/>
  <c r="AB20"/>
  <c r="AA20"/>
  <c r="Y20"/>
  <c r="X20"/>
  <c r="V20"/>
  <c r="Q20"/>
  <c r="P20"/>
  <c r="W20" s="1"/>
  <c r="L20"/>
  <c r="G20"/>
  <c r="F20"/>
  <c r="Z20" s="1"/>
  <c r="AD19"/>
  <c r="AC19"/>
  <c r="AB19"/>
  <c r="Z19"/>
  <c r="Y19"/>
  <c r="X19"/>
  <c r="V19"/>
  <c r="Q19"/>
  <c r="P19"/>
  <c r="W19" s="1"/>
  <c r="L19"/>
  <c r="AE19" s="1"/>
  <c r="G19"/>
  <c r="AA19" s="1"/>
  <c r="F19"/>
  <c r="M19" s="1"/>
  <c r="AF19" s="1"/>
  <c r="AH19" s="1"/>
  <c r="AE18"/>
  <c r="AD18"/>
  <c r="AC18"/>
  <c r="AB18"/>
  <c r="AA18"/>
  <c r="Y18"/>
  <c r="X18"/>
  <c r="V18"/>
  <c r="Q18"/>
  <c r="P18"/>
  <c r="W18" s="1"/>
  <c r="L18"/>
  <c r="G18"/>
  <c r="F18"/>
  <c r="Z18" s="1"/>
  <c r="AD17"/>
  <c r="AC17"/>
  <c r="AB17"/>
  <c r="Z17"/>
  <c r="Y17"/>
  <c r="X17"/>
  <c r="V17"/>
  <c r="Q17"/>
  <c r="P17"/>
  <c r="W17" s="1"/>
  <c r="L17"/>
  <c r="AE17" s="1"/>
  <c r="G17"/>
  <c r="AA17" s="1"/>
  <c r="F17"/>
  <c r="M17" s="1"/>
  <c r="AE16"/>
  <c r="AD16"/>
  <c r="AC16"/>
  <c r="AB16"/>
  <c r="AA16"/>
  <c r="Y16"/>
  <c r="X16"/>
  <c r="V16"/>
  <c r="Q16"/>
  <c r="P16"/>
  <c r="W16" s="1"/>
  <c r="L16"/>
  <c r="G16"/>
  <c r="F16"/>
  <c r="Z16" s="1"/>
  <c r="AD15"/>
  <c r="AC15"/>
  <c r="AB15"/>
  <c r="Z15"/>
  <c r="Y15"/>
  <c r="X15"/>
  <c r="V15"/>
  <c r="Q15"/>
  <c r="P15"/>
  <c r="W15" s="1"/>
  <c r="L15"/>
  <c r="AE15" s="1"/>
  <c r="G15"/>
  <c r="AA15" s="1"/>
  <c r="F15"/>
  <c r="M15" s="1"/>
  <c r="AE14"/>
  <c r="AD14"/>
  <c r="AC14"/>
  <c r="AB14"/>
  <c r="AA14"/>
  <c r="Y14"/>
  <c r="X14"/>
  <c r="V14"/>
  <c r="Q14"/>
  <c r="P14"/>
  <c r="W14" s="1"/>
  <c r="L14"/>
  <c r="G14"/>
  <c r="F14"/>
  <c r="Z14" s="1"/>
  <c r="AD13"/>
  <c r="AC13"/>
  <c r="AB13"/>
  <c r="Z13"/>
  <c r="Y13"/>
  <c r="X13"/>
  <c r="V13"/>
  <c r="Q13"/>
  <c r="P13"/>
  <c r="W13" s="1"/>
  <c r="L13"/>
  <c r="AE13" s="1"/>
  <c r="G13"/>
  <c r="AA13" s="1"/>
  <c r="F13"/>
  <c r="M13" s="1"/>
  <c r="AF13" s="1"/>
  <c r="AH13" s="1"/>
  <c r="AE12"/>
  <c r="AD12"/>
  <c r="AC12"/>
  <c r="AB12"/>
  <c r="AA12"/>
  <c r="Y12"/>
  <c r="X12"/>
  <c r="V12"/>
  <c r="Q12"/>
  <c r="P12"/>
  <c r="W12" s="1"/>
  <c r="L12"/>
  <c r="G12"/>
  <c r="F12"/>
  <c r="Z12" s="1"/>
  <c r="AD11"/>
  <c r="AD58" s="1"/>
  <c r="AC11"/>
  <c r="AC58" s="1"/>
  <c r="AB11"/>
  <c r="AB58" s="1"/>
  <c r="Z11"/>
  <c r="Y11"/>
  <c r="Y58" s="1"/>
  <c r="X11"/>
  <c r="X58" s="1"/>
  <c r="V11"/>
  <c r="V58" s="1"/>
  <c r="Q11"/>
  <c r="Q58" s="1"/>
  <c r="P11"/>
  <c r="P58" s="1"/>
  <c r="L11"/>
  <c r="L58" s="1"/>
  <c r="K58" s="1"/>
  <c r="G11"/>
  <c r="G58" s="1"/>
  <c r="F11"/>
  <c r="F58" s="1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AF17" i="67" l="1"/>
  <c r="AH17" s="1"/>
  <c r="AF25"/>
  <c r="AH25" s="1"/>
  <c r="AF33"/>
  <c r="AH33" s="1"/>
  <c r="AF41"/>
  <c r="AH41" s="1"/>
  <c r="AF49"/>
  <c r="AH49" s="1"/>
  <c r="AF57"/>
  <c r="AH57" s="1"/>
  <c r="Z58"/>
  <c r="AF15"/>
  <c r="AH15" s="1"/>
  <c r="AF23"/>
  <c r="AH23" s="1"/>
  <c r="AF31"/>
  <c r="AH31" s="1"/>
  <c r="AF39"/>
  <c r="AH39" s="1"/>
  <c r="AF47"/>
  <c r="AH47" s="1"/>
  <c r="AF55"/>
  <c r="AH55" s="1"/>
  <c r="M11"/>
  <c r="W11"/>
  <c r="W58" s="1"/>
  <c r="AA11"/>
  <c r="AA58" s="1"/>
  <c r="AE11"/>
  <c r="AE58" s="1"/>
  <c r="M12"/>
  <c r="AF12" s="1"/>
  <c r="AH12" s="1"/>
  <c r="M14"/>
  <c r="AF14" s="1"/>
  <c r="AH14" s="1"/>
  <c r="M16"/>
  <c r="AF16" s="1"/>
  <c r="AH16" s="1"/>
  <c r="M18"/>
  <c r="AF18" s="1"/>
  <c r="AH18" s="1"/>
  <c r="M20"/>
  <c r="AF20" s="1"/>
  <c r="AH20" s="1"/>
  <c r="M22"/>
  <c r="AF22" s="1"/>
  <c r="AH22" s="1"/>
  <c r="M24"/>
  <c r="AF24" s="1"/>
  <c r="AH24" s="1"/>
  <c r="M26"/>
  <c r="AF26" s="1"/>
  <c r="AH26" s="1"/>
  <c r="M28"/>
  <c r="AF28" s="1"/>
  <c r="AH28" s="1"/>
  <c r="M30"/>
  <c r="AF30" s="1"/>
  <c r="AH30" s="1"/>
  <c r="M32"/>
  <c r="AF32" s="1"/>
  <c r="AH32" s="1"/>
  <c r="M34"/>
  <c r="AF34" s="1"/>
  <c r="AH34" s="1"/>
  <c r="M36"/>
  <c r="AF36" s="1"/>
  <c r="AH36" s="1"/>
  <c r="M38"/>
  <c r="AF38" s="1"/>
  <c r="AH38" s="1"/>
  <c r="M40"/>
  <c r="AF40" s="1"/>
  <c r="AH40" s="1"/>
  <c r="M42"/>
  <c r="AF42" s="1"/>
  <c r="AH42" s="1"/>
  <c r="M44"/>
  <c r="AF44" s="1"/>
  <c r="AH44" s="1"/>
  <c r="M46"/>
  <c r="AF46" s="1"/>
  <c r="AH46" s="1"/>
  <c r="M48"/>
  <c r="AF48" s="1"/>
  <c r="AH48" s="1"/>
  <c r="M50"/>
  <c r="AF50" s="1"/>
  <c r="AH50" s="1"/>
  <c r="M52"/>
  <c r="AF52" s="1"/>
  <c r="AH52" s="1"/>
  <c r="M54"/>
  <c r="AF54" s="1"/>
  <c r="AH54" s="1"/>
  <c r="M56"/>
  <c r="AF56" s="1"/>
  <c r="AH56" s="1"/>
  <c r="F60" i="69"/>
  <c r="I60"/>
  <c r="F37"/>
  <c r="I37"/>
  <c r="F22"/>
  <c r="I22"/>
  <c r="I7"/>
  <c r="F7"/>
  <c r="F60" i="71"/>
  <c r="I60"/>
  <c r="F37"/>
  <c r="I37"/>
  <c r="F22"/>
  <c r="I22"/>
  <c r="F7"/>
  <c r="I7"/>
  <c r="F60" i="70"/>
  <c r="I60"/>
  <c r="F37"/>
  <c r="I37"/>
  <c r="F22"/>
  <c r="I22"/>
  <c r="I7"/>
  <c r="F7"/>
  <c r="F22" i="61"/>
  <c r="AF11" i="67" l="1"/>
  <c r="M58"/>
  <c r="I22" i="61"/>
  <c r="AF58" i="67" l="1"/>
  <c r="AH11"/>
  <c r="AH58" s="1"/>
  <c r="I37" i="6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<sst xmlns="http://schemas.openxmlformats.org/spreadsheetml/2006/main" count="3025" uniqueCount="863">
  <si>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</si>
  <si>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</si>
  <si>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</si>
  <si>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</si>
  <si>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</si>
  <si>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</si>
  <si>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</si>
  <si>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</si>
  <si>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</si>
  <si>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</si>
  <si>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</si>
  <si>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</si>
  <si>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</si>
  <si>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</si>
  <si>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</si>
  <si>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</si>
  <si>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</si>
  <si>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</si>
  <si>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</si>
  <si>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</si>
  <si>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</si>
  <si>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</si>
  <si>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</si>
  <si>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</si>
  <si>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</si>
  <si>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</si>
  <si>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</si>
  <si>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</si>
  <si>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</si>
  <si>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</si>
  <si>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</si>
  <si>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</si>
  <si>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</si>
  <si>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</si>
  <si>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</si>
  <si>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</si>
  <si>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</si>
  <si>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</si>
  <si>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</si>
  <si>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</si>
  <si>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</si>
  <si>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</si>
  <si>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</si>
  <si>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</si>
  <si>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</si>
  <si>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</si>
  <si>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</si>
  <si>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</si>
  <si>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</si>
  <si>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</si>
  <si>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</si>
  <si>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</si>
  <si>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</si>
  <si>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</si>
  <si>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</si>
  <si>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</si>
  <si>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</si>
  <si>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</si>
  <si>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</si>
  <si>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</si>
  <si>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</si>
  <si>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</si>
  <si>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</si>
  <si>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</si>
  <si>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</si>
  <si>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</si>
  <si>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</si>
  <si>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</si>
  <si>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</si>
  <si>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</si>
  <si>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</si>
  <si>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</si>
  <si>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</si>
  <si>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</si>
  <si>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</si>
  <si>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</si>
  <si>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</si>
  <si>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</si>
  <si>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</si>
  <si>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АМОКБ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</si>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</sst>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7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300001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2130</v>
      </c>
      <c r="E10" s="76">
        <v>0</v>
      </c>
      <c r="F10" s="3">
        <f t="shared" ref="F10:F56" si="0">D10+E10</f>
        <v>2130</v>
      </c>
      <c r="G10" s="38">
        <f t="shared" ref="G10:G56" si="1">H10+I10</f>
        <v>3200</v>
      </c>
      <c r="H10" s="76">
        <v>10</v>
      </c>
      <c r="I10" s="76">
        <v>3190</v>
      </c>
      <c r="J10" s="76">
        <v>1000</v>
      </c>
      <c r="K10" s="37">
        <v>3.8</v>
      </c>
      <c r="L10" s="38">
        <f t="shared" ref="L10:L56" si="2">ROUND(J10*K10,0)</f>
        <v>3800</v>
      </c>
      <c r="M10" s="39">
        <f t="shared" ref="M10:M56" si="3">F10+G10+L10</f>
        <v>9130</v>
      </c>
      <c r="N10" s="25">
        <v>25</v>
      </c>
      <c r="O10" s="76">
        <v>0</v>
      </c>
      <c r="P10" s="3">
        <f t="shared" ref="P10:P56" si="4">N10+O10</f>
        <v>25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25</v>
      </c>
      <c r="X10" s="40">
        <f t="shared" ref="X10:X56" si="8">D10+N10</f>
        <v>2155</v>
      </c>
      <c r="Y10" s="38">
        <f t="shared" ref="Y10:Y56" si="9">E10+O10</f>
        <v>0</v>
      </c>
      <c r="Z10" s="38">
        <f t="shared" ref="Z10:Z56" si="10">F10+P10</f>
        <v>2155</v>
      </c>
      <c r="AA10" s="38">
        <f t="shared" ref="AA10:AA56" si="11">G10+Q10</f>
        <v>3200</v>
      </c>
      <c r="AB10" s="38">
        <f t="shared" ref="AB10:AB56" si="12">H10+R10</f>
        <v>10</v>
      </c>
      <c r="AC10" s="38">
        <f t="shared" ref="AC10:AC56" si="13">I10+S10</f>
        <v>3190</v>
      </c>
      <c r="AD10" s="38">
        <f t="shared" ref="AD10:AD56" si="14">J10+T10</f>
        <v>1000</v>
      </c>
      <c r="AE10" s="38">
        <f t="shared" ref="AE10:AE56" si="15">L10+V10</f>
        <v>3800</v>
      </c>
      <c r="AF10" s="38">
        <f t="shared" ref="AF10:AF56" si="16">M10+W10</f>
        <v>9155</v>
      </c>
      <c r="AG10" s="104">
        <v>5282</v>
      </c>
      <c r="AH10" s="105">
        <f t="shared" ref="AH10:AH56" si="17">IFERROR(ROUND(AF10/AG10,0),"")</f>
        <v>2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2388</v>
      </c>
      <c r="H11" s="76">
        <v>10</v>
      </c>
      <c r="I11" s="76">
        <v>2378</v>
      </c>
      <c r="J11" s="76">
        <v>300</v>
      </c>
      <c r="K11" s="41">
        <v>2.6</v>
      </c>
      <c r="L11" s="44">
        <f t="shared" si="2"/>
        <v>780</v>
      </c>
      <c r="M11" s="45">
        <f t="shared" si="3"/>
        <v>3168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2388</v>
      </c>
      <c r="AB11" s="44">
        <f t="shared" si="12"/>
        <v>10</v>
      </c>
      <c r="AC11" s="44">
        <f t="shared" si="13"/>
        <v>2378</v>
      </c>
      <c r="AD11" s="44">
        <f t="shared" si="14"/>
        <v>300</v>
      </c>
      <c r="AE11" s="44">
        <f t="shared" si="15"/>
        <v>780</v>
      </c>
      <c r="AF11" s="44">
        <f t="shared" si="16"/>
        <v>3168</v>
      </c>
      <c r="AG11" s="106">
        <v>3450</v>
      </c>
      <c r="AH11" s="107">
        <f t="shared" si="17"/>
        <v>1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3758</v>
      </c>
      <c r="H13" s="76">
        <v>10</v>
      </c>
      <c r="I13" s="76">
        <v>3748</v>
      </c>
      <c r="J13" s="76">
        <v>704</v>
      </c>
      <c r="K13" s="41">
        <v>2.2000000000000002</v>
      </c>
      <c r="L13" s="44">
        <f t="shared" si="2"/>
        <v>1549</v>
      </c>
      <c r="M13" s="45">
        <f t="shared" si="3"/>
        <v>5307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3758</v>
      </c>
      <c r="AB13" s="44">
        <f t="shared" si="12"/>
        <v>10</v>
      </c>
      <c r="AC13" s="44">
        <f t="shared" si="13"/>
        <v>3748</v>
      </c>
      <c r="AD13" s="44">
        <f t="shared" si="14"/>
        <v>704</v>
      </c>
      <c r="AE13" s="44">
        <f t="shared" si="15"/>
        <v>1549</v>
      </c>
      <c r="AF13" s="44">
        <f t="shared" si="16"/>
        <v>5307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2727</v>
      </c>
      <c r="H14" s="76">
        <v>10</v>
      </c>
      <c r="I14" s="76">
        <v>2717</v>
      </c>
      <c r="J14" s="76">
        <v>1200</v>
      </c>
      <c r="K14" s="41">
        <v>2.1</v>
      </c>
      <c r="L14" s="44">
        <f t="shared" si="2"/>
        <v>2520</v>
      </c>
      <c r="M14" s="45">
        <f t="shared" si="3"/>
        <v>5247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2727</v>
      </c>
      <c r="AB14" s="44">
        <f t="shared" si="12"/>
        <v>10</v>
      </c>
      <c r="AC14" s="44">
        <f t="shared" si="13"/>
        <v>2717</v>
      </c>
      <c r="AD14" s="44">
        <f t="shared" si="14"/>
        <v>1200</v>
      </c>
      <c r="AE14" s="44">
        <f t="shared" si="15"/>
        <v>2520</v>
      </c>
      <c r="AF14" s="44">
        <f t="shared" si="16"/>
        <v>5247</v>
      </c>
      <c r="AG14" s="106">
        <v>3779</v>
      </c>
      <c r="AH14" s="107">
        <f t="shared" si="17"/>
        <v>1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1000</v>
      </c>
      <c r="H18" s="76">
        <v>0</v>
      </c>
      <c r="I18" s="76">
        <v>1000</v>
      </c>
      <c r="J18" s="76">
        <v>580</v>
      </c>
      <c r="K18" s="41">
        <v>2</v>
      </c>
      <c r="L18" s="44">
        <f t="shared" si="2"/>
        <v>1160</v>
      </c>
      <c r="M18" s="45">
        <f t="shared" si="3"/>
        <v>2160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1000</v>
      </c>
      <c r="AB18" s="44">
        <f t="shared" si="12"/>
        <v>0</v>
      </c>
      <c r="AC18" s="44">
        <f t="shared" si="13"/>
        <v>1000</v>
      </c>
      <c r="AD18" s="44">
        <f t="shared" si="14"/>
        <v>580</v>
      </c>
      <c r="AE18" s="44">
        <f t="shared" si="15"/>
        <v>1160</v>
      </c>
      <c r="AF18" s="44">
        <f t="shared" si="16"/>
        <v>2160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30</v>
      </c>
      <c r="E20" s="77">
        <v>0</v>
      </c>
      <c r="F20" s="3">
        <f t="shared" si="0"/>
        <v>30</v>
      </c>
      <c r="G20" s="38">
        <f t="shared" si="1"/>
        <v>2570</v>
      </c>
      <c r="H20" s="76">
        <v>10</v>
      </c>
      <c r="I20" s="76">
        <v>2560</v>
      </c>
      <c r="J20" s="76">
        <v>700</v>
      </c>
      <c r="K20" s="41">
        <v>3.1</v>
      </c>
      <c r="L20" s="44">
        <f t="shared" si="2"/>
        <v>2170</v>
      </c>
      <c r="M20" s="45">
        <f t="shared" si="3"/>
        <v>4770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30</v>
      </c>
      <c r="Y20" s="44">
        <f t="shared" si="9"/>
        <v>0</v>
      </c>
      <c r="Z20" s="44">
        <f t="shared" si="10"/>
        <v>30</v>
      </c>
      <c r="AA20" s="44">
        <f t="shared" si="11"/>
        <v>2570</v>
      </c>
      <c r="AB20" s="44">
        <f t="shared" si="12"/>
        <v>10</v>
      </c>
      <c r="AC20" s="44">
        <f t="shared" si="13"/>
        <v>2560</v>
      </c>
      <c r="AD20" s="44">
        <f t="shared" si="14"/>
        <v>700</v>
      </c>
      <c r="AE20" s="44">
        <f t="shared" si="15"/>
        <v>2170</v>
      </c>
      <c r="AF20" s="44">
        <f t="shared" si="16"/>
        <v>4770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200</v>
      </c>
      <c r="E25" s="77">
        <v>0</v>
      </c>
      <c r="F25" s="3">
        <f t="shared" si="0"/>
        <v>200</v>
      </c>
      <c r="G25" s="38">
        <f t="shared" si="1"/>
        <v>2020</v>
      </c>
      <c r="H25" s="76">
        <v>10</v>
      </c>
      <c r="I25" s="76">
        <v>2010</v>
      </c>
      <c r="J25" s="76">
        <v>560</v>
      </c>
      <c r="K25" s="41">
        <v>2.2000000000000002</v>
      </c>
      <c r="L25" s="44">
        <f t="shared" si="2"/>
        <v>1232</v>
      </c>
      <c r="M25" s="45">
        <f t="shared" si="3"/>
        <v>3452</v>
      </c>
      <c r="N25" s="81">
        <v>10</v>
      </c>
      <c r="O25" s="77">
        <v>0</v>
      </c>
      <c r="P25" s="3">
        <f t="shared" si="4"/>
        <v>10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10</v>
      </c>
      <c r="X25" s="43">
        <f t="shared" si="8"/>
        <v>210</v>
      </c>
      <c r="Y25" s="44">
        <f t="shared" si="9"/>
        <v>0</v>
      </c>
      <c r="Z25" s="44">
        <f t="shared" si="10"/>
        <v>210</v>
      </c>
      <c r="AA25" s="44">
        <f t="shared" si="11"/>
        <v>2020</v>
      </c>
      <c r="AB25" s="44">
        <f t="shared" si="12"/>
        <v>10</v>
      </c>
      <c r="AC25" s="44">
        <f t="shared" si="13"/>
        <v>2010</v>
      </c>
      <c r="AD25" s="44">
        <f t="shared" si="14"/>
        <v>560</v>
      </c>
      <c r="AE25" s="44">
        <f t="shared" si="15"/>
        <v>1232</v>
      </c>
      <c r="AF25" s="44">
        <f t="shared" si="16"/>
        <v>3462</v>
      </c>
      <c r="AG25" s="106">
        <v>2200</v>
      </c>
      <c r="AH25" s="107">
        <f t="shared" si="17"/>
        <v>2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370</v>
      </c>
      <c r="E26" s="77">
        <v>0</v>
      </c>
      <c r="F26" s="3">
        <f t="shared" si="0"/>
        <v>370</v>
      </c>
      <c r="G26" s="38">
        <f t="shared" si="1"/>
        <v>4525</v>
      </c>
      <c r="H26" s="76">
        <v>10</v>
      </c>
      <c r="I26" s="76">
        <v>4515</v>
      </c>
      <c r="J26" s="76">
        <v>512</v>
      </c>
      <c r="K26" s="41">
        <v>2.9</v>
      </c>
      <c r="L26" s="44">
        <f t="shared" si="2"/>
        <v>1485</v>
      </c>
      <c r="M26" s="45">
        <f t="shared" si="3"/>
        <v>6380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370</v>
      </c>
      <c r="Y26" s="44">
        <f t="shared" si="9"/>
        <v>0</v>
      </c>
      <c r="Z26" s="44">
        <f t="shared" si="10"/>
        <v>370</v>
      </c>
      <c r="AA26" s="44">
        <f t="shared" si="11"/>
        <v>4525</v>
      </c>
      <c r="AB26" s="44">
        <f t="shared" si="12"/>
        <v>10</v>
      </c>
      <c r="AC26" s="44">
        <f t="shared" si="13"/>
        <v>4515</v>
      </c>
      <c r="AD26" s="44">
        <f t="shared" si="14"/>
        <v>512</v>
      </c>
      <c r="AE26" s="44">
        <f t="shared" si="15"/>
        <v>1485</v>
      </c>
      <c r="AF26" s="44">
        <f t="shared" si="16"/>
        <v>6380</v>
      </c>
      <c r="AG26" s="106">
        <v>4600</v>
      </c>
      <c r="AH26" s="107">
        <f t="shared" si="17"/>
        <v>1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230</v>
      </c>
      <c r="E27" s="77">
        <v>0</v>
      </c>
      <c r="F27" s="3">
        <f t="shared" si="0"/>
        <v>230</v>
      </c>
      <c r="G27" s="38">
        <f t="shared" si="1"/>
        <v>3346</v>
      </c>
      <c r="H27" s="76">
        <v>10</v>
      </c>
      <c r="I27" s="76">
        <v>3336</v>
      </c>
      <c r="J27" s="76">
        <v>520</v>
      </c>
      <c r="K27" s="41">
        <v>2.2999999999999998</v>
      </c>
      <c r="L27" s="44">
        <f t="shared" si="2"/>
        <v>1196</v>
      </c>
      <c r="M27" s="45">
        <f t="shared" si="3"/>
        <v>4772</v>
      </c>
      <c r="N27" s="81">
        <v>20</v>
      </c>
      <c r="O27" s="77">
        <v>0</v>
      </c>
      <c r="P27" s="3">
        <f t="shared" si="4"/>
        <v>20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20</v>
      </c>
      <c r="X27" s="43">
        <f t="shared" si="8"/>
        <v>250</v>
      </c>
      <c r="Y27" s="44">
        <f t="shared" si="9"/>
        <v>0</v>
      </c>
      <c r="Z27" s="44">
        <f t="shared" si="10"/>
        <v>250</v>
      </c>
      <c r="AA27" s="44">
        <f t="shared" si="11"/>
        <v>3346</v>
      </c>
      <c r="AB27" s="44">
        <f t="shared" si="12"/>
        <v>10</v>
      </c>
      <c r="AC27" s="44">
        <f t="shared" si="13"/>
        <v>3336</v>
      </c>
      <c r="AD27" s="44">
        <f t="shared" si="14"/>
        <v>520</v>
      </c>
      <c r="AE27" s="44">
        <f t="shared" si="15"/>
        <v>1196</v>
      </c>
      <c r="AF27" s="44">
        <f t="shared" si="16"/>
        <v>4792</v>
      </c>
      <c r="AG27" s="106">
        <v>2100</v>
      </c>
      <c r="AH27" s="107">
        <f t="shared" si="17"/>
        <v>2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2280</v>
      </c>
      <c r="H28" s="76">
        <v>10</v>
      </c>
      <c r="I28" s="76">
        <v>2270</v>
      </c>
      <c r="J28" s="76">
        <v>300</v>
      </c>
      <c r="K28" s="41">
        <v>2</v>
      </c>
      <c r="L28" s="44">
        <f t="shared" si="2"/>
        <v>600</v>
      </c>
      <c r="M28" s="45">
        <f t="shared" si="3"/>
        <v>2880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2280</v>
      </c>
      <c r="AB28" s="44">
        <f t="shared" si="12"/>
        <v>10</v>
      </c>
      <c r="AC28" s="44">
        <f t="shared" si="13"/>
        <v>2270</v>
      </c>
      <c r="AD28" s="44">
        <f t="shared" si="14"/>
        <v>300</v>
      </c>
      <c r="AE28" s="44">
        <f t="shared" si="15"/>
        <v>600</v>
      </c>
      <c r="AF28" s="44">
        <f t="shared" si="16"/>
        <v>2880</v>
      </c>
      <c r="AG28" s="106">
        <v>2231</v>
      </c>
      <c r="AH28" s="107">
        <f t="shared" si="17"/>
        <v>1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951</v>
      </c>
      <c r="H29" s="76">
        <v>10</v>
      </c>
      <c r="I29" s="76">
        <v>941</v>
      </c>
      <c r="J29" s="76">
        <v>760</v>
      </c>
      <c r="K29" s="41">
        <v>2.5</v>
      </c>
      <c r="L29" s="44">
        <f t="shared" si="2"/>
        <v>1900</v>
      </c>
      <c r="M29" s="45">
        <f t="shared" si="3"/>
        <v>2851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951</v>
      </c>
      <c r="AB29" s="44">
        <f t="shared" si="12"/>
        <v>10</v>
      </c>
      <c r="AC29" s="44">
        <f t="shared" si="13"/>
        <v>941</v>
      </c>
      <c r="AD29" s="44">
        <f t="shared" si="14"/>
        <v>760</v>
      </c>
      <c r="AE29" s="44">
        <f t="shared" si="15"/>
        <v>1900</v>
      </c>
      <c r="AF29" s="44">
        <f t="shared" si="16"/>
        <v>2851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3510</v>
      </c>
      <c r="E31" s="77">
        <v>0</v>
      </c>
      <c r="F31" s="3">
        <f t="shared" si="0"/>
        <v>3510</v>
      </c>
      <c r="G31" s="38">
        <f t="shared" si="1"/>
        <v>2135</v>
      </c>
      <c r="H31" s="76">
        <v>10</v>
      </c>
      <c r="I31" s="76">
        <v>2125</v>
      </c>
      <c r="J31" s="76">
        <v>560</v>
      </c>
      <c r="K31" s="42">
        <v>4.0999999999999996</v>
      </c>
      <c r="L31" s="44">
        <f t="shared" si="2"/>
        <v>2296</v>
      </c>
      <c r="M31" s="45">
        <f t="shared" si="3"/>
        <v>7941</v>
      </c>
      <c r="N31" s="81">
        <v>25</v>
      </c>
      <c r="O31" s="77">
        <v>0</v>
      </c>
      <c r="P31" s="3">
        <f t="shared" si="4"/>
        <v>25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25</v>
      </c>
      <c r="X31" s="43">
        <f t="shared" si="8"/>
        <v>3535</v>
      </c>
      <c r="Y31" s="44">
        <f t="shared" si="9"/>
        <v>0</v>
      </c>
      <c r="Z31" s="44">
        <f t="shared" si="10"/>
        <v>3535</v>
      </c>
      <c r="AA31" s="44">
        <f t="shared" si="11"/>
        <v>2135</v>
      </c>
      <c r="AB31" s="44">
        <f t="shared" si="12"/>
        <v>10</v>
      </c>
      <c r="AC31" s="44">
        <f t="shared" si="13"/>
        <v>2125</v>
      </c>
      <c r="AD31" s="44">
        <f t="shared" si="14"/>
        <v>560</v>
      </c>
      <c r="AE31" s="44">
        <f t="shared" si="15"/>
        <v>2296</v>
      </c>
      <c r="AF31" s="44">
        <f t="shared" si="16"/>
        <v>7966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4814</v>
      </c>
      <c r="E33" s="77">
        <v>0</v>
      </c>
      <c r="F33" s="3">
        <f t="shared" si="0"/>
        <v>4814</v>
      </c>
      <c r="G33" s="38">
        <f t="shared" si="1"/>
        <v>7755</v>
      </c>
      <c r="H33" s="76">
        <v>10</v>
      </c>
      <c r="I33" s="76">
        <v>7745</v>
      </c>
      <c r="J33" s="76">
        <v>1745</v>
      </c>
      <c r="K33" s="42">
        <v>3.8</v>
      </c>
      <c r="L33" s="44">
        <f t="shared" si="2"/>
        <v>6631</v>
      </c>
      <c r="M33" s="45">
        <f t="shared" si="3"/>
        <v>19200</v>
      </c>
      <c r="N33" s="81">
        <v>20</v>
      </c>
      <c r="O33" s="77">
        <v>0</v>
      </c>
      <c r="P33" s="3">
        <f t="shared" si="4"/>
        <v>20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20</v>
      </c>
      <c r="X33" s="43">
        <f t="shared" si="8"/>
        <v>4834</v>
      </c>
      <c r="Y33" s="44">
        <f t="shared" si="9"/>
        <v>0</v>
      </c>
      <c r="Z33" s="44">
        <f t="shared" si="10"/>
        <v>4834</v>
      </c>
      <c r="AA33" s="44">
        <f t="shared" si="11"/>
        <v>7755</v>
      </c>
      <c r="AB33" s="44">
        <f t="shared" si="12"/>
        <v>10</v>
      </c>
      <c r="AC33" s="44">
        <f t="shared" si="13"/>
        <v>7745</v>
      </c>
      <c r="AD33" s="44">
        <f t="shared" si="14"/>
        <v>1745</v>
      </c>
      <c r="AE33" s="44">
        <f t="shared" si="15"/>
        <v>6631</v>
      </c>
      <c r="AF33" s="44">
        <f t="shared" si="16"/>
        <v>19220</v>
      </c>
      <c r="AG33" s="106">
        <v>4870</v>
      </c>
      <c r="AH33" s="107">
        <f t="shared" si="17"/>
        <v>4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3839</v>
      </c>
      <c r="H35" s="76">
        <v>10</v>
      </c>
      <c r="I35" s="76">
        <v>3829</v>
      </c>
      <c r="J35" s="76">
        <v>350</v>
      </c>
      <c r="K35" s="41">
        <v>2.5</v>
      </c>
      <c r="L35" s="44">
        <f t="shared" si="2"/>
        <v>875</v>
      </c>
      <c r="M35" s="45">
        <f t="shared" si="3"/>
        <v>4714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3839</v>
      </c>
      <c r="AB35" s="44">
        <f t="shared" si="12"/>
        <v>10</v>
      </c>
      <c r="AC35" s="44">
        <f t="shared" si="13"/>
        <v>3829</v>
      </c>
      <c r="AD35" s="44">
        <f t="shared" si="14"/>
        <v>350</v>
      </c>
      <c r="AE35" s="44">
        <f t="shared" si="15"/>
        <v>875</v>
      </c>
      <c r="AF35" s="44">
        <f t="shared" si="16"/>
        <v>4714</v>
      </c>
      <c r="AG35" s="106">
        <v>2724</v>
      </c>
      <c r="AH35" s="107">
        <f t="shared" si="17"/>
        <v>2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2435</v>
      </c>
      <c r="H36" s="76">
        <v>10</v>
      </c>
      <c r="I36" s="76">
        <v>2425</v>
      </c>
      <c r="J36" s="76">
        <v>120</v>
      </c>
      <c r="K36" s="41">
        <v>2.2000000000000002</v>
      </c>
      <c r="L36" s="44">
        <f t="shared" si="2"/>
        <v>264</v>
      </c>
      <c r="M36" s="45">
        <f t="shared" si="3"/>
        <v>2699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2435</v>
      </c>
      <c r="AB36" s="44">
        <f t="shared" si="12"/>
        <v>10</v>
      </c>
      <c r="AC36" s="44">
        <f t="shared" si="13"/>
        <v>2425</v>
      </c>
      <c r="AD36" s="44">
        <f t="shared" si="14"/>
        <v>120</v>
      </c>
      <c r="AE36" s="44">
        <f t="shared" si="15"/>
        <v>264</v>
      </c>
      <c r="AF36" s="44">
        <f t="shared" si="16"/>
        <v>2699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300</v>
      </c>
      <c r="E37" s="77">
        <v>0</v>
      </c>
      <c r="F37" s="3">
        <f t="shared" si="0"/>
        <v>300</v>
      </c>
      <c r="G37" s="38">
        <f t="shared" si="1"/>
        <v>4425</v>
      </c>
      <c r="H37" s="76">
        <v>10</v>
      </c>
      <c r="I37" s="76">
        <v>4415</v>
      </c>
      <c r="J37" s="76">
        <v>1010</v>
      </c>
      <c r="K37" s="41">
        <v>2.1</v>
      </c>
      <c r="L37" s="44">
        <f t="shared" si="2"/>
        <v>2121</v>
      </c>
      <c r="M37" s="45">
        <f t="shared" si="3"/>
        <v>6846</v>
      </c>
      <c r="N37" s="81">
        <v>5</v>
      </c>
      <c r="O37" s="77">
        <v>0</v>
      </c>
      <c r="P37" s="3">
        <f t="shared" si="4"/>
        <v>5</v>
      </c>
      <c r="Q37" s="38">
        <f t="shared" si="5"/>
        <v>5</v>
      </c>
      <c r="R37" s="76">
        <v>0</v>
      </c>
      <c r="S37" s="76">
        <v>5</v>
      </c>
      <c r="T37" s="76">
        <v>0</v>
      </c>
      <c r="U37" s="41">
        <v>2.1</v>
      </c>
      <c r="V37" s="44">
        <f t="shared" si="6"/>
        <v>0</v>
      </c>
      <c r="W37" s="84">
        <f t="shared" si="7"/>
        <v>10</v>
      </c>
      <c r="X37" s="43">
        <f t="shared" si="8"/>
        <v>305</v>
      </c>
      <c r="Y37" s="44">
        <f t="shared" si="9"/>
        <v>0</v>
      </c>
      <c r="Z37" s="44">
        <f t="shared" si="10"/>
        <v>305</v>
      </c>
      <c r="AA37" s="44">
        <f t="shared" si="11"/>
        <v>4430</v>
      </c>
      <c r="AB37" s="44">
        <f t="shared" si="12"/>
        <v>10</v>
      </c>
      <c r="AC37" s="44">
        <f t="shared" si="13"/>
        <v>4420</v>
      </c>
      <c r="AD37" s="44">
        <f t="shared" si="14"/>
        <v>1010</v>
      </c>
      <c r="AE37" s="44">
        <f t="shared" si="15"/>
        <v>2121</v>
      </c>
      <c r="AF37" s="44">
        <f t="shared" si="16"/>
        <v>6856</v>
      </c>
      <c r="AG37" s="106">
        <v>2500</v>
      </c>
      <c r="AH37" s="107">
        <f t="shared" si="17"/>
        <v>3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1000</v>
      </c>
      <c r="E40" s="5">
        <v>0</v>
      </c>
      <c r="F40" s="75">
        <f t="shared" si="0"/>
        <v>1000</v>
      </c>
      <c r="G40" s="38">
        <f t="shared" si="1"/>
        <v>845</v>
      </c>
      <c r="H40" s="5">
        <v>10</v>
      </c>
      <c r="I40" s="5">
        <v>835</v>
      </c>
      <c r="J40" s="5">
        <v>70</v>
      </c>
      <c r="K40" s="41">
        <v>2.7</v>
      </c>
      <c r="L40" s="44">
        <f t="shared" si="2"/>
        <v>189</v>
      </c>
      <c r="M40" s="45">
        <f t="shared" si="3"/>
        <v>2034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1000</v>
      </c>
      <c r="Y40" s="44">
        <f t="shared" si="9"/>
        <v>0</v>
      </c>
      <c r="Z40" s="44">
        <f t="shared" si="10"/>
        <v>1000</v>
      </c>
      <c r="AA40" s="44">
        <f t="shared" si="11"/>
        <v>845</v>
      </c>
      <c r="AB40" s="44">
        <f t="shared" si="12"/>
        <v>10</v>
      </c>
      <c r="AC40" s="44">
        <f t="shared" si="13"/>
        <v>835</v>
      </c>
      <c r="AD40" s="44">
        <f t="shared" si="14"/>
        <v>70</v>
      </c>
      <c r="AE40" s="44">
        <f t="shared" si="15"/>
        <v>189</v>
      </c>
      <c r="AF40" s="44">
        <f t="shared" si="16"/>
        <v>2034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20</v>
      </c>
      <c r="E41" s="77">
        <v>0</v>
      </c>
      <c r="F41" s="3">
        <f t="shared" si="0"/>
        <v>20</v>
      </c>
      <c r="G41" s="38">
        <f t="shared" si="1"/>
        <v>630</v>
      </c>
      <c r="H41" s="76">
        <v>5</v>
      </c>
      <c r="I41" s="76">
        <v>625</v>
      </c>
      <c r="J41" s="76">
        <v>50</v>
      </c>
      <c r="K41" s="41">
        <v>2</v>
      </c>
      <c r="L41" s="44">
        <f t="shared" si="2"/>
        <v>100</v>
      </c>
      <c r="M41" s="45">
        <f t="shared" si="3"/>
        <v>750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20</v>
      </c>
      <c r="Y41" s="44">
        <f t="shared" si="9"/>
        <v>0</v>
      </c>
      <c r="Z41" s="44">
        <f t="shared" si="10"/>
        <v>20</v>
      </c>
      <c r="AA41" s="44">
        <f t="shared" si="11"/>
        <v>630</v>
      </c>
      <c r="AB41" s="44">
        <f t="shared" si="12"/>
        <v>5</v>
      </c>
      <c r="AC41" s="44">
        <f t="shared" si="13"/>
        <v>625</v>
      </c>
      <c r="AD41" s="44">
        <f t="shared" si="14"/>
        <v>50</v>
      </c>
      <c r="AE41" s="44">
        <f t="shared" si="15"/>
        <v>100</v>
      </c>
      <c r="AF41" s="44">
        <f t="shared" si="16"/>
        <v>750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1800</v>
      </c>
      <c r="E42" s="77">
        <v>0</v>
      </c>
      <c r="F42" s="3">
        <f t="shared" si="0"/>
        <v>1800</v>
      </c>
      <c r="G42" s="38">
        <f t="shared" si="1"/>
        <v>3935</v>
      </c>
      <c r="H42" s="76">
        <v>10</v>
      </c>
      <c r="I42" s="76">
        <v>3925</v>
      </c>
      <c r="J42" s="76">
        <v>140</v>
      </c>
      <c r="K42" s="41">
        <v>2.9</v>
      </c>
      <c r="L42" s="44">
        <f t="shared" si="2"/>
        <v>406</v>
      </c>
      <c r="M42" s="45">
        <f t="shared" si="3"/>
        <v>6141</v>
      </c>
      <c r="N42" s="81">
        <v>10</v>
      </c>
      <c r="O42" s="77">
        <v>0</v>
      </c>
      <c r="P42" s="3">
        <f t="shared" si="4"/>
        <v>10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10</v>
      </c>
      <c r="X42" s="43">
        <f t="shared" si="8"/>
        <v>1810</v>
      </c>
      <c r="Y42" s="44">
        <f t="shared" si="9"/>
        <v>0</v>
      </c>
      <c r="Z42" s="44">
        <f t="shared" si="10"/>
        <v>1810</v>
      </c>
      <c r="AA42" s="44">
        <f t="shared" si="11"/>
        <v>3935</v>
      </c>
      <c r="AB42" s="44">
        <f t="shared" si="12"/>
        <v>10</v>
      </c>
      <c r="AC42" s="44">
        <f t="shared" si="13"/>
        <v>3925</v>
      </c>
      <c r="AD42" s="44">
        <f t="shared" si="14"/>
        <v>140</v>
      </c>
      <c r="AE42" s="44">
        <f t="shared" si="15"/>
        <v>406</v>
      </c>
      <c r="AF42" s="44">
        <f t="shared" si="16"/>
        <v>6151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800</v>
      </c>
      <c r="E43" s="77">
        <v>0</v>
      </c>
      <c r="F43" s="3">
        <f t="shared" si="0"/>
        <v>800</v>
      </c>
      <c r="G43" s="38">
        <f t="shared" si="1"/>
        <v>3486</v>
      </c>
      <c r="H43" s="76">
        <v>10</v>
      </c>
      <c r="I43" s="76">
        <v>3476</v>
      </c>
      <c r="J43" s="76">
        <v>370</v>
      </c>
      <c r="K43" s="41">
        <v>2.6</v>
      </c>
      <c r="L43" s="44">
        <f t="shared" si="2"/>
        <v>962</v>
      </c>
      <c r="M43" s="45">
        <f t="shared" si="3"/>
        <v>5248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800</v>
      </c>
      <c r="Y43" s="44">
        <f t="shared" si="9"/>
        <v>0</v>
      </c>
      <c r="Z43" s="44">
        <f t="shared" si="10"/>
        <v>800</v>
      </c>
      <c r="AA43" s="44">
        <f t="shared" si="11"/>
        <v>3486</v>
      </c>
      <c r="AB43" s="44">
        <f t="shared" si="12"/>
        <v>10</v>
      </c>
      <c r="AC43" s="44">
        <f t="shared" si="13"/>
        <v>3476</v>
      </c>
      <c r="AD43" s="44">
        <f t="shared" si="14"/>
        <v>370</v>
      </c>
      <c r="AE43" s="44">
        <f t="shared" si="15"/>
        <v>962</v>
      </c>
      <c r="AF43" s="44">
        <f t="shared" si="16"/>
        <v>5248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800</v>
      </c>
      <c r="E45" s="77">
        <v>0</v>
      </c>
      <c r="F45" s="3">
        <f t="shared" si="0"/>
        <v>800</v>
      </c>
      <c r="G45" s="38">
        <f t="shared" si="1"/>
        <v>2068</v>
      </c>
      <c r="H45" s="76">
        <v>10</v>
      </c>
      <c r="I45" s="76">
        <v>2058</v>
      </c>
      <c r="J45" s="76">
        <v>541</v>
      </c>
      <c r="K45" s="41">
        <v>3</v>
      </c>
      <c r="L45" s="44">
        <f t="shared" si="2"/>
        <v>1623</v>
      </c>
      <c r="M45" s="45">
        <f t="shared" si="3"/>
        <v>4491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800</v>
      </c>
      <c r="Y45" s="44">
        <f t="shared" si="9"/>
        <v>0</v>
      </c>
      <c r="Z45" s="44">
        <f t="shared" si="10"/>
        <v>800</v>
      </c>
      <c r="AA45" s="44">
        <f t="shared" si="11"/>
        <v>2068</v>
      </c>
      <c r="AB45" s="44">
        <f t="shared" si="12"/>
        <v>10</v>
      </c>
      <c r="AC45" s="44">
        <f t="shared" si="13"/>
        <v>2058</v>
      </c>
      <c r="AD45" s="44">
        <f t="shared" si="14"/>
        <v>541</v>
      </c>
      <c r="AE45" s="44">
        <f t="shared" si="15"/>
        <v>1623</v>
      </c>
      <c r="AF45" s="44">
        <f t="shared" si="16"/>
        <v>4491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2300</v>
      </c>
      <c r="E47" s="77">
        <v>0</v>
      </c>
      <c r="F47" s="3">
        <f t="shared" si="0"/>
        <v>2300</v>
      </c>
      <c r="G47" s="38">
        <f t="shared" si="1"/>
        <v>510</v>
      </c>
      <c r="H47" s="76">
        <v>10</v>
      </c>
      <c r="I47" s="76">
        <v>500</v>
      </c>
      <c r="J47" s="76">
        <v>5</v>
      </c>
      <c r="K47" s="41">
        <v>2</v>
      </c>
      <c r="L47" s="44">
        <f t="shared" si="2"/>
        <v>10</v>
      </c>
      <c r="M47" s="45">
        <f t="shared" si="3"/>
        <v>2820</v>
      </c>
      <c r="N47" s="81">
        <v>50</v>
      </c>
      <c r="O47" s="77">
        <v>0</v>
      </c>
      <c r="P47" s="3">
        <f t="shared" si="4"/>
        <v>50</v>
      </c>
      <c r="Q47" s="38">
        <f t="shared" si="5"/>
        <v>50</v>
      </c>
      <c r="R47" s="76">
        <v>0</v>
      </c>
      <c r="S47" s="76">
        <v>50</v>
      </c>
      <c r="T47" s="76">
        <v>5</v>
      </c>
      <c r="U47" s="41">
        <v>2</v>
      </c>
      <c r="V47" s="44">
        <f t="shared" si="6"/>
        <v>10</v>
      </c>
      <c r="W47" s="84">
        <f t="shared" si="7"/>
        <v>110</v>
      </c>
      <c r="X47" s="43">
        <f t="shared" si="8"/>
        <v>2350</v>
      </c>
      <c r="Y47" s="44">
        <f t="shared" si="9"/>
        <v>0</v>
      </c>
      <c r="Z47" s="44">
        <f t="shared" si="10"/>
        <v>2350</v>
      </c>
      <c r="AA47" s="44">
        <f t="shared" si="11"/>
        <v>560</v>
      </c>
      <c r="AB47" s="44">
        <f t="shared" si="12"/>
        <v>10</v>
      </c>
      <c r="AC47" s="44">
        <f t="shared" si="13"/>
        <v>550</v>
      </c>
      <c r="AD47" s="44">
        <f t="shared" si="14"/>
        <v>10</v>
      </c>
      <c r="AE47" s="44">
        <f t="shared" si="15"/>
        <v>20</v>
      </c>
      <c r="AF47" s="44">
        <f t="shared" si="16"/>
        <v>2930</v>
      </c>
      <c r="AG47" s="106">
        <v>2000</v>
      </c>
      <c r="AH47" s="107">
        <f t="shared" si="17"/>
        <v>1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5180</v>
      </c>
      <c r="H48" s="76">
        <v>10</v>
      </c>
      <c r="I48" s="76">
        <v>5170</v>
      </c>
      <c r="J48" s="76">
        <v>495</v>
      </c>
      <c r="K48" s="41">
        <v>2.5</v>
      </c>
      <c r="L48" s="44">
        <f t="shared" si="2"/>
        <v>1238</v>
      </c>
      <c r="M48" s="45">
        <f t="shared" si="3"/>
        <v>6418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5180</v>
      </c>
      <c r="AB48" s="44">
        <f t="shared" si="12"/>
        <v>10</v>
      </c>
      <c r="AC48" s="44">
        <f t="shared" si="13"/>
        <v>5170</v>
      </c>
      <c r="AD48" s="44">
        <f t="shared" si="14"/>
        <v>495</v>
      </c>
      <c r="AE48" s="44">
        <f t="shared" si="15"/>
        <v>1238</v>
      </c>
      <c r="AF48" s="44">
        <f t="shared" si="16"/>
        <v>6418</v>
      </c>
      <c r="AG48" s="106">
        <v>3869</v>
      </c>
      <c r="AH48" s="107">
        <f t="shared" si="17"/>
        <v>2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18304</v>
      </c>
      <c r="E57" s="90">
        <f t="shared" si="18"/>
        <v>0</v>
      </c>
      <c r="F57" s="90">
        <f t="shared" si="18"/>
        <v>18304</v>
      </c>
      <c r="G57" s="90">
        <f t="shared" si="18"/>
        <v>66008</v>
      </c>
      <c r="H57" s="90">
        <f t="shared" si="18"/>
        <v>215</v>
      </c>
      <c r="I57" s="90">
        <f t="shared" si="18"/>
        <v>65793</v>
      </c>
      <c r="J57" s="90">
        <f t="shared" si="18"/>
        <v>12592</v>
      </c>
      <c r="K57" s="49">
        <f>ROUND(L57/J57,0)</f>
        <v>3</v>
      </c>
      <c r="L57" s="90">
        <f t="shared" ref="L57:Q57" si="19">SUM(L10:L56)</f>
        <v>35107</v>
      </c>
      <c r="M57" s="90">
        <f t="shared" si="19"/>
        <v>119419</v>
      </c>
      <c r="N57" s="90">
        <f t="shared" si="19"/>
        <v>165</v>
      </c>
      <c r="O57" s="90">
        <f t="shared" si="19"/>
        <v>0</v>
      </c>
      <c r="P57" s="90">
        <f t="shared" si="19"/>
        <v>165</v>
      </c>
      <c r="Q57" s="90">
        <f t="shared" si="19"/>
        <v>55</v>
      </c>
      <c r="R57" s="90">
        <f t="shared" ref="R57" si="20">SUM(R10:R56)</f>
        <v>0</v>
      </c>
      <c r="S57" s="90">
        <f t="shared" ref="S57:AH57" si="21">SUM(S10:S56)</f>
        <v>55</v>
      </c>
      <c r="T57" s="90">
        <f t="shared" si="21"/>
        <v>5</v>
      </c>
      <c r="U57" s="49">
        <f t="shared" si="21"/>
        <v>141.89999999999998</v>
      </c>
      <c r="V57" s="90">
        <f t="shared" si="21"/>
        <v>10</v>
      </c>
      <c r="W57" s="90">
        <f t="shared" si="21"/>
        <v>230</v>
      </c>
      <c r="X57" s="90">
        <f t="shared" si="21"/>
        <v>18469</v>
      </c>
      <c r="Y57" s="90">
        <f t="shared" si="21"/>
        <v>0</v>
      </c>
      <c r="Z57" s="90">
        <f t="shared" si="21"/>
        <v>18469</v>
      </c>
      <c r="AA57" s="90">
        <f t="shared" si="21"/>
        <v>66063</v>
      </c>
      <c r="AB57" s="90">
        <f t="shared" si="21"/>
        <v>215</v>
      </c>
      <c r="AC57" s="90">
        <f t="shared" si="21"/>
        <v>65848</v>
      </c>
      <c r="AD57" s="90">
        <f t="shared" si="21"/>
        <v>12597</v>
      </c>
      <c r="AE57" s="90">
        <f t="shared" si="21"/>
        <v>35117</v>
      </c>
      <c r="AF57" s="90">
        <f t="shared" si="21"/>
        <v>119649</v>
      </c>
      <c r="AG57" s="90">
        <f t="shared" si="21"/>
        <v>180151</v>
      </c>
      <c r="AH57" s="90">
        <f t="shared" si="21"/>
        <v>31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8"/>
  <sheetViews>
    <sheetView tabSelected="1" view="pageBreakPreview" zoomScale="90" zoomScaleNormal="100" zoomScaleSheetLayoutView="90" workbookViewId="0">
      <pane xSplit="3" ySplit="10" topLeftCell="D34" activePane="bottomRight" state="frozen"/>
      <selection pane="topRight" activeCell="D1" sqref="D1"/>
      <selection pane="bottomLeft" activeCell="A10" sqref="A10"/>
      <selection pane="bottomRight" activeCell="G3" sqref="G3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70.5" customHeight="1">
      <c r="A1" s="97"/>
      <c r="J1" s="1"/>
      <c r="K1" s="1"/>
      <c r="N1" s="1"/>
      <c r="S1" s="1"/>
      <c r="T1" s="1"/>
      <c r="U1" s="306" t="s">
        <v>861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80</v>
      </c>
      <c r="C4" s="226" t="s">
        <v>862</v>
      </c>
      <c r="D4" s="239">
        <v>300001</v>
      </c>
      <c r="E4" s="239"/>
      <c r="F4" s="233"/>
      <c r="G4" s="226"/>
      <c r="H4" s="226"/>
      <c r="I4" s="239" t="s">
        <v>79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129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82</v>
      </c>
      <c r="D11" s="25">
        <v>2130</v>
      </c>
      <c r="E11" s="216">
        <v>0</v>
      </c>
      <c r="F11" s="207">
        <f t="shared" ref="F11:F57" si="0">D11+E11</f>
        <v>2130</v>
      </c>
      <c r="G11" s="209">
        <f t="shared" ref="G11:G57" si="1">H11+I11</f>
        <v>3190</v>
      </c>
      <c r="H11" s="216">
        <v>10</v>
      </c>
      <c r="I11" s="216">
        <v>3180</v>
      </c>
      <c r="J11" s="216">
        <v>1000</v>
      </c>
      <c r="K11" s="37">
        <v>3.8</v>
      </c>
      <c r="L11" s="209">
        <f t="shared" ref="L11:L57" si="2">ROUND(J11*K11,0)</f>
        <v>3800</v>
      </c>
      <c r="M11" s="39">
        <f t="shared" ref="M11:M57" si="3">F11+G11+L11</f>
        <v>9120</v>
      </c>
      <c r="N11" s="25">
        <v>25</v>
      </c>
      <c r="O11" s="216">
        <v>0</v>
      </c>
      <c r="P11" s="207">
        <f t="shared" ref="P11:P57" si="4">N11+O11</f>
        <v>25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25</v>
      </c>
      <c r="X11" s="40">
        <f t="shared" ref="X11:X57" si="8">D11+N11</f>
        <v>2155</v>
      </c>
      <c r="Y11" s="209">
        <f t="shared" ref="Y11:Y57" si="9">E11+O11</f>
        <v>0</v>
      </c>
      <c r="Z11" s="209">
        <f t="shared" ref="Z11:Z57" si="10">F11+P11</f>
        <v>2155</v>
      </c>
      <c r="AA11" s="209">
        <f t="shared" ref="AA11:AA57" si="11">G11+Q11</f>
        <v>3190</v>
      </c>
      <c r="AB11" s="209">
        <f t="shared" ref="AB11:AB57" si="12">H11+R11</f>
        <v>10</v>
      </c>
      <c r="AC11" s="209">
        <f t="shared" ref="AC11:AC57" si="13">I11+S11</f>
        <v>3180</v>
      </c>
      <c r="AD11" s="209">
        <f t="shared" ref="AD11:AD57" si="14">J11+T11</f>
        <v>1000</v>
      </c>
      <c r="AE11" s="209">
        <f t="shared" ref="AE11:AE57" si="15">L11+V11</f>
        <v>3800</v>
      </c>
      <c r="AF11" s="209">
        <f t="shared" ref="AF11:AF57" si="16">M11+W11</f>
        <v>9145</v>
      </c>
      <c r="AG11" s="104">
        <v>5282</v>
      </c>
      <c r="AH11">
        <f t="shared" ref="AH11:AH57" si="17">IFERROR(ROUND(AF11/AG11,0),"")</f>
        <v>2</v>
      </c>
    </row>
    <row r="12" spans="1:34" ht="15" customHeight="1">
      <c r="A12" s="232">
        <v>2</v>
      </c>
      <c r="B12" s="232">
        <v>4</v>
      </c>
      <c r="C12" s="225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2383</v>
      </c>
      <c r="H12" s="216">
        <v>10</v>
      </c>
      <c r="I12" s="216">
        <v>2373</v>
      </c>
      <c r="J12" s="216">
        <v>300</v>
      </c>
      <c r="K12" s="210">
        <v>2.6</v>
      </c>
      <c r="L12" s="212">
        <f t="shared" si="2"/>
        <v>780</v>
      </c>
      <c r="M12" s="213">
        <f t="shared" si="3"/>
        <v>3163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2383</v>
      </c>
      <c r="AB12" s="212">
        <f t="shared" si="12"/>
        <v>10</v>
      </c>
      <c r="AC12" s="212">
        <f t="shared" si="13"/>
        <v>2373</v>
      </c>
      <c r="AD12" s="212">
        <f t="shared" si="14"/>
        <v>300</v>
      </c>
      <c r="AE12" s="212">
        <f t="shared" si="15"/>
        <v>780</v>
      </c>
      <c r="AF12" s="212">
        <f t="shared" si="16"/>
        <v>3163</v>
      </c>
      <c r="AG12" s="223">
        <v>3450</v>
      </c>
      <c r="AH12">
        <f t="shared" si="17"/>
        <v>1</v>
      </c>
    </row>
    <row r="13" spans="1:34" ht="24" customHeight="1">
      <c r="A13" s="231">
        <v>3</v>
      </c>
      <c r="B13" s="232">
        <v>57</v>
      </c>
      <c r="C13" s="112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2.5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4670</v>
      </c>
      <c r="AH13">
        <f t="shared" si="17"/>
        <v>0</v>
      </c>
    </row>
    <row r="14" spans="1:34" ht="15" customHeight="1">
      <c r="A14" s="232">
        <v>4</v>
      </c>
      <c r="B14" s="232">
        <v>11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3693</v>
      </c>
      <c r="H14" s="216">
        <v>10</v>
      </c>
      <c r="I14" s="216">
        <v>3683</v>
      </c>
      <c r="J14" s="216">
        <v>704</v>
      </c>
      <c r="K14" s="210">
        <v>2.2000000000000002</v>
      </c>
      <c r="L14" s="212">
        <f t="shared" si="2"/>
        <v>1549</v>
      </c>
      <c r="M14" s="213">
        <f t="shared" si="3"/>
        <v>5242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3693</v>
      </c>
      <c r="AB14" s="212">
        <f t="shared" si="12"/>
        <v>10</v>
      </c>
      <c r="AC14" s="212">
        <f t="shared" si="13"/>
        <v>3683</v>
      </c>
      <c r="AD14" s="212">
        <f t="shared" si="14"/>
        <v>704</v>
      </c>
      <c r="AE14" s="212">
        <f t="shared" si="15"/>
        <v>1549</v>
      </c>
      <c r="AF14" s="212">
        <f t="shared" si="16"/>
        <v>5242</v>
      </c>
      <c r="AG14" s="223">
        <v>4313</v>
      </c>
      <c r="AH14">
        <f t="shared" si="17"/>
        <v>1</v>
      </c>
    </row>
    <row r="15" spans="1:34">
      <c r="A15" s="231">
        <v>5</v>
      </c>
      <c r="B15" s="232">
        <v>12</v>
      </c>
      <c r="C15" s="225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2427</v>
      </c>
      <c r="H15" s="216">
        <v>10</v>
      </c>
      <c r="I15" s="216">
        <v>2417</v>
      </c>
      <c r="J15" s="216">
        <v>1200</v>
      </c>
      <c r="K15" s="210">
        <v>2.1</v>
      </c>
      <c r="L15" s="212">
        <f t="shared" si="2"/>
        <v>2520</v>
      </c>
      <c r="M15" s="213">
        <f t="shared" si="3"/>
        <v>4947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2427</v>
      </c>
      <c r="AB15" s="212">
        <f t="shared" si="12"/>
        <v>10</v>
      </c>
      <c r="AC15" s="212">
        <f t="shared" si="13"/>
        <v>2417</v>
      </c>
      <c r="AD15" s="212">
        <f t="shared" si="14"/>
        <v>1200</v>
      </c>
      <c r="AE15" s="212">
        <f t="shared" si="15"/>
        <v>2520</v>
      </c>
      <c r="AF15" s="212">
        <f t="shared" si="16"/>
        <v>4947</v>
      </c>
      <c r="AG15" s="223">
        <v>3779</v>
      </c>
      <c r="AH15">
        <f t="shared" si="17"/>
        <v>1</v>
      </c>
    </row>
    <row r="16" spans="1:34">
      <c r="A16" s="232">
        <v>6</v>
      </c>
      <c r="B16" s="232">
        <v>13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1000</v>
      </c>
      <c r="H19" s="216">
        <v>0</v>
      </c>
      <c r="I19" s="216">
        <v>1000</v>
      </c>
      <c r="J19" s="216">
        <v>580</v>
      </c>
      <c r="K19" s="210">
        <v>2</v>
      </c>
      <c r="L19" s="212">
        <f t="shared" si="2"/>
        <v>1160</v>
      </c>
      <c r="M19" s="213">
        <f t="shared" si="3"/>
        <v>2160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1000</v>
      </c>
      <c r="AB19" s="212">
        <f t="shared" si="12"/>
        <v>0</v>
      </c>
      <c r="AC19" s="212">
        <f t="shared" si="13"/>
        <v>1000</v>
      </c>
      <c r="AD19" s="212">
        <f t="shared" si="14"/>
        <v>580</v>
      </c>
      <c r="AE19" s="212">
        <f t="shared" si="15"/>
        <v>1160</v>
      </c>
      <c r="AF19" s="212">
        <f t="shared" si="16"/>
        <v>2160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2.4</v>
      </c>
      <c r="L20" s="212">
        <f t="shared" si="2"/>
        <v>0</v>
      </c>
      <c r="M20" s="213">
        <f t="shared" si="3"/>
        <v>0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3439</v>
      </c>
      <c r="AH20">
        <f t="shared" si="17"/>
        <v>0</v>
      </c>
    </row>
    <row r="21" spans="1:34">
      <c r="A21" s="231">
        <v>11</v>
      </c>
      <c r="B21" s="232">
        <v>29</v>
      </c>
      <c r="C21" s="225" t="s">
        <v>92</v>
      </c>
      <c r="D21" s="230">
        <v>30</v>
      </c>
      <c r="E21" s="228">
        <v>0</v>
      </c>
      <c r="F21" s="207">
        <f t="shared" si="0"/>
        <v>30</v>
      </c>
      <c r="G21" s="209">
        <f t="shared" si="1"/>
        <v>2510</v>
      </c>
      <c r="H21" s="216">
        <v>10</v>
      </c>
      <c r="I21" s="216">
        <v>2500</v>
      </c>
      <c r="J21" s="216">
        <v>700</v>
      </c>
      <c r="K21" s="210">
        <v>3.1</v>
      </c>
      <c r="L21" s="212">
        <f t="shared" si="2"/>
        <v>2170</v>
      </c>
      <c r="M21" s="213">
        <f t="shared" si="3"/>
        <v>4710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30</v>
      </c>
      <c r="Y21" s="212">
        <f t="shared" si="9"/>
        <v>0</v>
      </c>
      <c r="Z21" s="212">
        <f t="shared" si="10"/>
        <v>30</v>
      </c>
      <c r="AA21" s="212">
        <f t="shared" si="11"/>
        <v>2510</v>
      </c>
      <c r="AB21" s="212">
        <f t="shared" si="12"/>
        <v>10</v>
      </c>
      <c r="AC21" s="212">
        <f t="shared" si="13"/>
        <v>2500</v>
      </c>
      <c r="AD21" s="212">
        <f t="shared" si="14"/>
        <v>700</v>
      </c>
      <c r="AE21" s="212">
        <f t="shared" si="15"/>
        <v>2170</v>
      </c>
      <c r="AF21" s="212">
        <f t="shared" si="16"/>
        <v>4710</v>
      </c>
      <c r="AG21" s="223">
        <v>4470</v>
      </c>
      <c r="AH21">
        <f t="shared" si="17"/>
        <v>1</v>
      </c>
    </row>
    <row r="22" spans="1:34">
      <c r="A22" s="232">
        <v>12</v>
      </c>
      <c r="B22" s="232">
        <v>2903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71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93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94</v>
      </c>
      <c r="D26" s="230">
        <v>200</v>
      </c>
      <c r="E26" s="228">
        <v>0</v>
      </c>
      <c r="F26" s="207">
        <f t="shared" si="0"/>
        <v>200</v>
      </c>
      <c r="G26" s="209">
        <f t="shared" si="1"/>
        <v>2010</v>
      </c>
      <c r="H26" s="216">
        <v>10</v>
      </c>
      <c r="I26" s="216">
        <v>2000</v>
      </c>
      <c r="J26" s="216">
        <v>560</v>
      </c>
      <c r="K26" s="210">
        <v>2.2000000000000002</v>
      </c>
      <c r="L26" s="212">
        <f t="shared" si="2"/>
        <v>1232</v>
      </c>
      <c r="M26" s="213">
        <f t="shared" si="3"/>
        <v>3442</v>
      </c>
      <c r="N26" s="230">
        <v>10</v>
      </c>
      <c r="O26" s="228">
        <v>0</v>
      </c>
      <c r="P26" s="207">
        <f t="shared" si="4"/>
        <v>10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10</v>
      </c>
      <c r="X26" s="211">
        <f t="shared" si="8"/>
        <v>210</v>
      </c>
      <c r="Y26" s="212">
        <f t="shared" si="9"/>
        <v>0</v>
      </c>
      <c r="Z26" s="212">
        <f t="shared" si="10"/>
        <v>210</v>
      </c>
      <c r="AA26" s="212">
        <f t="shared" si="11"/>
        <v>2010</v>
      </c>
      <c r="AB26" s="212">
        <f t="shared" si="12"/>
        <v>10</v>
      </c>
      <c r="AC26" s="212">
        <f t="shared" si="13"/>
        <v>2000</v>
      </c>
      <c r="AD26" s="212">
        <f t="shared" si="14"/>
        <v>560</v>
      </c>
      <c r="AE26" s="212">
        <f t="shared" si="15"/>
        <v>1232</v>
      </c>
      <c r="AF26" s="212">
        <f t="shared" si="16"/>
        <v>3452</v>
      </c>
      <c r="AG26" s="223">
        <v>2200</v>
      </c>
      <c r="AH26">
        <f t="shared" si="17"/>
        <v>2</v>
      </c>
    </row>
    <row r="27" spans="1:34">
      <c r="A27" s="231">
        <v>17</v>
      </c>
      <c r="B27" s="232">
        <v>53</v>
      </c>
      <c r="C27" s="225" t="s">
        <v>95</v>
      </c>
      <c r="D27" s="230">
        <v>370</v>
      </c>
      <c r="E27" s="228">
        <v>0</v>
      </c>
      <c r="F27" s="207">
        <f t="shared" si="0"/>
        <v>370</v>
      </c>
      <c r="G27" s="209">
        <f t="shared" si="1"/>
        <v>4510</v>
      </c>
      <c r="H27" s="216">
        <v>10</v>
      </c>
      <c r="I27" s="216">
        <v>4500</v>
      </c>
      <c r="J27" s="216">
        <v>512</v>
      </c>
      <c r="K27" s="210">
        <v>2.9</v>
      </c>
      <c r="L27" s="212">
        <f t="shared" si="2"/>
        <v>1485</v>
      </c>
      <c r="M27" s="213">
        <f t="shared" si="3"/>
        <v>6365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2.9</v>
      </c>
      <c r="V27" s="212">
        <f t="shared" si="6"/>
        <v>0</v>
      </c>
      <c r="W27" s="220">
        <f t="shared" si="7"/>
        <v>0</v>
      </c>
      <c r="X27" s="211">
        <f t="shared" si="8"/>
        <v>370</v>
      </c>
      <c r="Y27" s="212">
        <f t="shared" si="9"/>
        <v>0</v>
      </c>
      <c r="Z27" s="212">
        <f t="shared" si="10"/>
        <v>370</v>
      </c>
      <c r="AA27" s="212">
        <f t="shared" si="11"/>
        <v>4510</v>
      </c>
      <c r="AB27" s="212">
        <f t="shared" si="12"/>
        <v>10</v>
      </c>
      <c r="AC27" s="212">
        <f t="shared" si="13"/>
        <v>4500</v>
      </c>
      <c r="AD27" s="212">
        <f t="shared" si="14"/>
        <v>512</v>
      </c>
      <c r="AE27" s="212">
        <f t="shared" si="15"/>
        <v>1485</v>
      </c>
      <c r="AF27" s="212">
        <f t="shared" si="16"/>
        <v>6365</v>
      </c>
      <c r="AG27" s="223">
        <v>4600</v>
      </c>
      <c r="AH27">
        <f t="shared" si="17"/>
        <v>1</v>
      </c>
    </row>
    <row r="28" spans="1:34">
      <c r="A28" s="232">
        <v>18</v>
      </c>
      <c r="B28" s="232">
        <v>54</v>
      </c>
      <c r="C28" s="112" t="s">
        <v>96</v>
      </c>
      <c r="D28" s="230">
        <v>230</v>
      </c>
      <c r="E28" s="228">
        <v>0</v>
      </c>
      <c r="F28" s="207">
        <f t="shared" si="0"/>
        <v>230</v>
      </c>
      <c r="G28" s="209">
        <f t="shared" si="1"/>
        <v>3146</v>
      </c>
      <c r="H28" s="216">
        <v>10</v>
      </c>
      <c r="I28" s="216">
        <v>3136</v>
      </c>
      <c r="J28" s="216">
        <v>520</v>
      </c>
      <c r="K28" s="210">
        <v>2.2999999999999998</v>
      </c>
      <c r="L28" s="212">
        <f t="shared" si="2"/>
        <v>1196</v>
      </c>
      <c r="M28" s="213">
        <f t="shared" si="3"/>
        <v>4572</v>
      </c>
      <c r="N28" s="230">
        <v>20</v>
      </c>
      <c r="O28" s="228">
        <v>0</v>
      </c>
      <c r="P28" s="207">
        <f t="shared" si="4"/>
        <v>20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20</v>
      </c>
      <c r="X28" s="211">
        <f t="shared" si="8"/>
        <v>250</v>
      </c>
      <c r="Y28" s="212">
        <f t="shared" si="9"/>
        <v>0</v>
      </c>
      <c r="Z28" s="212">
        <f t="shared" si="10"/>
        <v>250</v>
      </c>
      <c r="AA28" s="212">
        <f t="shared" si="11"/>
        <v>3146</v>
      </c>
      <c r="AB28" s="212">
        <f t="shared" si="12"/>
        <v>10</v>
      </c>
      <c r="AC28" s="212">
        <f t="shared" si="13"/>
        <v>3136</v>
      </c>
      <c r="AD28" s="212">
        <f t="shared" si="14"/>
        <v>520</v>
      </c>
      <c r="AE28" s="212">
        <f t="shared" si="15"/>
        <v>1196</v>
      </c>
      <c r="AF28" s="212">
        <f t="shared" si="16"/>
        <v>4592</v>
      </c>
      <c r="AG28" s="223">
        <v>2100</v>
      </c>
      <c r="AH28">
        <f t="shared" si="17"/>
        <v>2</v>
      </c>
    </row>
    <row r="29" spans="1:34">
      <c r="A29" s="231">
        <v>19</v>
      </c>
      <c r="B29" s="232">
        <v>56</v>
      </c>
      <c r="C29" s="225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2000</v>
      </c>
      <c r="H29" s="216">
        <v>10</v>
      </c>
      <c r="I29" s="216">
        <v>1990</v>
      </c>
      <c r="J29" s="216">
        <v>300</v>
      </c>
      <c r="K29" s="210">
        <v>2</v>
      </c>
      <c r="L29" s="212">
        <f t="shared" si="2"/>
        <v>600</v>
      </c>
      <c r="M29" s="213">
        <f t="shared" si="3"/>
        <v>2600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2000</v>
      </c>
      <c r="AB29" s="212">
        <f t="shared" si="12"/>
        <v>10</v>
      </c>
      <c r="AC29" s="212">
        <f t="shared" si="13"/>
        <v>1990</v>
      </c>
      <c r="AD29" s="212">
        <f t="shared" si="14"/>
        <v>300</v>
      </c>
      <c r="AE29" s="212">
        <f t="shared" si="15"/>
        <v>600</v>
      </c>
      <c r="AF29" s="212">
        <f t="shared" si="16"/>
        <v>2600</v>
      </c>
      <c r="AG29" s="223">
        <v>2231</v>
      </c>
      <c r="AH29">
        <f t="shared" si="17"/>
        <v>1</v>
      </c>
    </row>
    <row r="30" spans="1:34">
      <c r="A30" s="232">
        <v>20</v>
      </c>
      <c r="B30" s="232">
        <v>60</v>
      </c>
      <c r="C30" s="112" t="s">
        <v>98</v>
      </c>
      <c r="D30" s="230">
        <v>0</v>
      </c>
      <c r="E30" s="228">
        <v>0</v>
      </c>
      <c r="F30" s="207">
        <f t="shared" si="0"/>
        <v>0</v>
      </c>
      <c r="G30" s="209">
        <f t="shared" si="1"/>
        <v>601</v>
      </c>
      <c r="H30" s="216">
        <v>10</v>
      </c>
      <c r="I30" s="216">
        <v>591</v>
      </c>
      <c r="J30" s="216">
        <v>460</v>
      </c>
      <c r="K30" s="210">
        <v>2.5</v>
      </c>
      <c r="L30" s="212">
        <f t="shared" si="2"/>
        <v>1150</v>
      </c>
      <c r="M30" s="213">
        <f t="shared" si="3"/>
        <v>1751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601</v>
      </c>
      <c r="AB30" s="212">
        <f t="shared" si="12"/>
        <v>10</v>
      </c>
      <c r="AC30" s="212">
        <f t="shared" si="13"/>
        <v>591</v>
      </c>
      <c r="AD30" s="212">
        <f t="shared" si="14"/>
        <v>460</v>
      </c>
      <c r="AE30" s="212">
        <f t="shared" si="15"/>
        <v>1150</v>
      </c>
      <c r="AF30" s="212">
        <f t="shared" si="16"/>
        <v>1751</v>
      </c>
      <c r="AG30" s="223">
        <v>3750</v>
      </c>
      <c r="AH30">
        <f t="shared" si="17"/>
        <v>0</v>
      </c>
    </row>
    <row r="31" spans="1:34">
      <c r="A31" s="231">
        <v>21</v>
      </c>
      <c r="B31" s="232">
        <v>18</v>
      </c>
      <c r="C31" s="112" t="s">
        <v>99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100</v>
      </c>
      <c r="D32" s="230">
        <v>3510</v>
      </c>
      <c r="E32" s="228">
        <v>0</v>
      </c>
      <c r="F32" s="207">
        <f t="shared" si="0"/>
        <v>3510</v>
      </c>
      <c r="G32" s="209">
        <f t="shared" si="1"/>
        <v>2135</v>
      </c>
      <c r="H32" s="216">
        <v>10</v>
      </c>
      <c r="I32" s="216">
        <v>2125</v>
      </c>
      <c r="J32" s="216">
        <v>560</v>
      </c>
      <c r="K32" s="42">
        <v>4.0999999999999996</v>
      </c>
      <c r="L32" s="212">
        <f t="shared" si="2"/>
        <v>2296</v>
      </c>
      <c r="M32" s="213">
        <f t="shared" si="3"/>
        <v>7941</v>
      </c>
      <c r="N32" s="230">
        <v>25</v>
      </c>
      <c r="O32" s="228">
        <v>0</v>
      </c>
      <c r="P32" s="207">
        <f t="shared" si="4"/>
        <v>25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25</v>
      </c>
      <c r="X32" s="211">
        <f t="shared" si="8"/>
        <v>3535</v>
      </c>
      <c r="Y32" s="212">
        <f t="shared" si="9"/>
        <v>0</v>
      </c>
      <c r="Z32" s="212">
        <f t="shared" si="10"/>
        <v>3535</v>
      </c>
      <c r="AA32" s="212">
        <f t="shared" si="11"/>
        <v>2135</v>
      </c>
      <c r="AB32" s="212">
        <f t="shared" si="12"/>
        <v>10</v>
      </c>
      <c r="AC32" s="212">
        <f t="shared" si="13"/>
        <v>2125</v>
      </c>
      <c r="AD32" s="212">
        <f t="shared" si="14"/>
        <v>560</v>
      </c>
      <c r="AE32" s="212">
        <f t="shared" si="15"/>
        <v>2296</v>
      </c>
      <c r="AF32" s="212">
        <f t="shared" si="16"/>
        <v>7966</v>
      </c>
      <c r="AG32" s="223">
        <v>4910</v>
      </c>
      <c r="AH32">
        <f t="shared" si="17"/>
        <v>2</v>
      </c>
    </row>
    <row r="33" spans="1:34">
      <c r="A33" s="231">
        <v>23</v>
      </c>
      <c r="B33" s="232">
        <v>96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102</v>
      </c>
      <c r="D34" s="230">
        <v>4814</v>
      </c>
      <c r="E34" s="228">
        <v>0</v>
      </c>
      <c r="F34" s="207">
        <f t="shared" si="0"/>
        <v>4814</v>
      </c>
      <c r="G34" s="209">
        <f t="shared" si="1"/>
        <v>7755</v>
      </c>
      <c r="H34" s="216">
        <v>10</v>
      </c>
      <c r="I34" s="216">
        <v>7745</v>
      </c>
      <c r="J34" s="216">
        <v>1745</v>
      </c>
      <c r="K34" s="42">
        <v>3.8</v>
      </c>
      <c r="L34" s="212">
        <f t="shared" si="2"/>
        <v>6631</v>
      </c>
      <c r="M34" s="213">
        <f t="shared" si="3"/>
        <v>19200</v>
      </c>
      <c r="N34" s="230">
        <v>20</v>
      </c>
      <c r="O34" s="228">
        <v>0</v>
      </c>
      <c r="P34" s="207">
        <f t="shared" si="4"/>
        <v>20</v>
      </c>
      <c r="Q34" s="209">
        <f t="shared" si="5"/>
        <v>0</v>
      </c>
      <c r="R34" s="216">
        <v>0</v>
      </c>
      <c r="S34" s="216">
        <v>0</v>
      </c>
      <c r="T34" s="216">
        <v>0</v>
      </c>
      <c r="U34" s="42">
        <v>3.8</v>
      </c>
      <c r="V34" s="212">
        <f t="shared" si="6"/>
        <v>0</v>
      </c>
      <c r="W34" s="220">
        <f t="shared" si="7"/>
        <v>20</v>
      </c>
      <c r="X34" s="211">
        <f t="shared" si="8"/>
        <v>4834</v>
      </c>
      <c r="Y34" s="212">
        <f t="shared" si="9"/>
        <v>0</v>
      </c>
      <c r="Z34" s="212">
        <f t="shared" si="10"/>
        <v>4834</v>
      </c>
      <c r="AA34" s="212">
        <f t="shared" si="11"/>
        <v>7755</v>
      </c>
      <c r="AB34" s="212">
        <f t="shared" si="12"/>
        <v>10</v>
      </c>
      <c r="AC34" s="212">
        <f t="shared" si="13"/>
        <v>7745</v>
      </c>
      <c r="AD34" s="212">
        <f t="shared" si="14"/>
        <v>1745</v>
      </c>
      <c r="AE34" s="212">
        <f t="shared" si="15"/>
        <v>6631</v>
      </c>
      <c r="AF34" s="212">
        <f t="shared" si="16"/>
        <v>19220</v>
      </c>
      <c r="AG34" s="223">
        <v>4870</v>
      </c>
      <c r="AH34">
        <f t="shared" si="17"/>
        <v>4</v>
      </c>
    </row>
    <row r="35" spans="1:34">
      <c r="A35" s="231">
        <v>25</v>
      </c>
      <c r="B35" s="232">
        <v>68</v>
      </c>
      <c r="C35" s="114" t="s">
        <v>103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93">
        <v>0</v>
      </c>
      <c r="T35" s="93">
        <v>0</v>
      </c>
      <c r="U35" s="210">
        <v>2.8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3200</v>
      </c>
      <c r="AH35">
        <f t="shared" si="17"/>
        <v>0</v>
      </c>
    </row>
    <row r="36" spans="1:34">
      <c r="A36" s="232">
        <v>26</v>
      </c>
      <c r="B36" s="232">
        <v>75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3614</v>
      </c>
      <c r="H36" s="216">
        <v>10</v>
      </c>
      <c r="I36" s="216">
        <v>3604</v>
      </c>
      <c r="J36" s="216">
        <v>350</v>
      </c>
      <c r="K36" s="210">
        <v>2.5</v>
      </c>
      <c r="L36" s="212">
        <f t="shared" si="2"/>
        <v>875</v>
      </c>
      <c r="M36" s="213">
        <f t="shared" si="3"/>
        <v>4489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3614</v>
      </c>
      <c r="AB36" s="212">
        <f t="shared" si="12"/>
        <v>10</v>
      </c>
      <c r="AC36" s="212">
        <f t="shared" si="13"/>
        <v>3604</v>
      </c>
      <c r="AD36" s="212">
        <f t="shared" si="14"/>
        <v>350</v>
      </c>
      <c r="AE36" s="212">
        <f t="shared" si="15"/>
        <v>875</v>
      </c>
      <c r="AF36" s="212">
        <f t="shared" si="16"/>
        <v>4489</v>
      </c>
      <c r="AG36" s="223">
        <v>2724</v>
      </c>
      <c r="AH36">
        <f t="shared" si="17"/>
        <v>2</v>
      </c>
    </row>
    <row r="37" spans="1:34">
      <c r="A37" s="231">
        <v>27</v>
      </c>
      <c r="B37" s="232">
        <v>77</v>
      </c>
      <c r="C37" s="225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2410</v>
      </c>
      <c r="H37" s="216">
        <v>10</v>
      </c>
      <c r="I37" s="216">
        <v>2400</v>
      </c>
      <c r="J37" s="216">
        <v>120</v>
      </c>
      <c r="K37" s="210">
        <v>2.2000000000000002</v>
      </c>
      <c r="L37" s="212">
        <f t="shared" si="2"/>
        <v>264</v>
      </c>
      <c r="M37" s="213">
        <f t="shared" si="3"/>
        <v>2674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2410</v>
      </c>
      <c r="AB37" s="212">
        <f t="shared" si="12"/>
        <v>10</v>
      </c>
      <c r="AC37" s="212">
        <f t="shared" si="13"/>
        <v>2400</v>
      </c>
      <c r="AD37" s="212">
        <f t="shared" si="14"/>
        <v>120</v>
      </c>
      <c r="AE37" s="212">
        <f t="shared" si="15"/>
        <v>264</v>
      </c>
      <c r="AF37" s="212">
        <f t="shared" si="16"/>
        <v>2674</v>
      </c>
      <c r="AG37" s="223">
        <v>3888</v>
      </c>
      <c r="AH37">
        <f t="shared" si="17"/>
        <v>1</v>
      </c>
    </row>
    <row r="38" spans="1:34">
      <c r="A38" s="232">
        <v>28</v>
      </c>
      <c r="B38" s="101">
        <v>81</v>
      </c>
      <c r="C38" s="112" t="s">
        <v>106</v>
      </c>
      <c r="D38" s="230">
        <v>300</v>
      </c>
      <c r="E38" s="228">
        <v>0</v>
      </c>
      <c r="F38" s="207">
        <f t="shared" si="0"/>
        <v>300</v>
      </c>
      <c r="G38" s="209">
        <f t="shared" si="1"/>
        <v>4365</v>
      </c>
      <c r="H38" s="216">
        <v>10</v>
      </c>
      <c r="I38" s="216">
        <v>4355</v>
      </c>
      <c r="J38" s="216">
        <v>1010</v>
      </c>
      <c r="K38" s="210">
        <v>2.1</v>
      </c>
      <c r="L38" s="212">
        <f t="shared" si="2"/>
        <v>2121</v>
      </c>
      <c r="M38" s="213">
        <f t="shared" si="3"/>
        <v>6786</v>
      </c>
      <c r="N38" s="230">
        <v>5</v>
      </c>
      <c r="O38" s="228">
        <v>0</v>
      </c>
      <c r="P38" s="207">
        <f t="shared" si="4"/>
        <v>5</v>
      </c>
      <c r="Q38" s="209">
        <f t="shared" si="5"/>
        <v>5</v>
      </c>
      <c r="R38" s="216">
        <v>0</v>
      </c>
      <c r="S38" s="216">
        <v>5</v>
      </c>
      <c r="T38" s="216">
        <v>0</v>
      </c>
      <c r="U38" s="210">
        <v>2.1</v>
      </c>
      <c r="V38" s="212">
        <f t="shared" si="6"/>
        <v>0</v>
      </c>
      <c r="W38" s="220">
        <f t="shared" si="7"/>
        <v>10</v>
      </c>
      <c r="X38" s="211">
        <f t="shared" si="8"/>
        <v>305</v>
      </c>
      <c r="Y38" s="212">
        <f t="shared" si="9"/>
        <v>0</v>
      </c>
      <c r="Z38" s="212">
        <f t="shared" si="10"/>
        <v>305</v>
      </c>
      <c r="AA38" s="212">
        <f t="shared" si="11"/>
        <v>4370</v>
      </c>
      <c r="AB38" s="212">
        <f t="shared" si="12"/>
        <v>10</v>
      </c>
      <c r="AC38" s="212">
        <f t="shared" si="13"/>
        <v>4360</v>
      </c>
      <c r="AD38" s="212">
        <f t="shared" si="14"/>
        <v>1010</v>
      </c>
      <c r="AE38" s="212">
        <f t="shared" si="15"/>
        <v>2121</v>
      </c>
      <c r="AF38" s="212">
        <f t="shared" si="16"/>
        <v>6796</v>
      </c>
      <c r="AG38" s="223">
        <v>2500</v>
      </c>
      <c r="AH38">
        <f t="shared" si="17"/>
        <v>3</v>
      </c>
    </row>
    <row r="39" spans="1:34">
      <c r="A39" s="231">
        <v>29</v>
      </c>
      <c r="B39" s="101">
        <v>85</v>
      </c>
      <c r="C39" s="225" t="s">
        <v>107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109</v>
      </c>
      <c r="D41" s="219">
        <v>1000</v>
      </c>
      <c r="E41" s="208">
        <v>0</v>
      </c>
      <c r="F41" s="215">
        <f t="shared" si="0"/>
        <v>1000</v>
      </c>
      <c r="G41" s="209">
        <f t="shared" si="1"/>
        <v>810</v>
      </c>
      <c r="H41" s="208">
        <v>10</v>
      </c>
      <c r="I41" s="208">
        <v>800</v>
      </c>
      <c r="J41" s="208">
        <v>70</v>
      </c>
      <c r="K41" s="210">
        <v>2.7</v>
      </c>
      <c r="L41" s="212">
        <f t="shared" si="2"/>
        <v>189</v>
      </c>
      <c r="M41" s="213">
        <f t="shared" si="3"/>
        <v>1999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1000</v>
      </c>
      <c r="Y41" s="212">
        <f t="shared" si="9"/>
        <v>0</v>
      </c>
      <c r="Z41" s="212">
        <f t="shared" si="10"/>
        <v>1000</v>
      </c>
      <c r="AA41" s="212">
        <f t="shared" si="11"/>
        <v>810</v>
      </c>
      <c r="AB41" s="212">
        <f t="shared" si="12"/>
        <v>10</v>
      </c>
      <c r="AC41" s="212">
        <f t="shared" si="13"/>
        <v>800</v>
      </c>
      <c r="AD41" s="212">
        <f t="shared" si="14"/>
        <v>70</v>
      </c>
      <c r="AE41" s="212">
        <f t="shared" si="15"/>
        <v>189</v>
      </c>
      <c r="AF41" s="212">
        <f t="shared" si="16"/>
        <v>1999</v>
      </c>
      <c r="AG41" s="223">
        <v>4670</v>
      </c>
      <c r="AH41">
        <f t="shared" si="17"/>
        <v>0</v>
      </c>
    </row>
    <row r="42" spans="1:34">
      <c r="A42" s="232">
        <v>32</v>
      </c>
      <c r="B42" s="232">
        <v>99</v>
      </c>
      <c r="C42" s="114" t="s">
        <v>110</v>
      </c>
      <c r="D42" s="230">
        <v>20</v>
      </c>
      <c r="E42" s="228">
        <v>0</v>
      </c>
      <c r="F42" s="207">
        <f t="shared" si="0"/>
        <v>20</v>
      </c>
      <c r="G42" s="209">
        <f t="shared" si="1"/>
        <v>505</v>
      </c>
      <c r="H42" s="216">
        <v>5</v>
      </c>
      <c r="I42" s="216">
        <v>500</v>
      </c>
      <c r="J42" s="216">
        <v>50</v>
      </c>
      <c r="K42" s="210">
        <v>2</v>
      </c>
      <c r="L42" s="212">
        <f t="shared" si="2"/>
        <v>100</v>
      </c>
      <c r="M42" s="213">
        <f t="shared" si="3"/>
        <v>625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20</v>
      </c>
      <c r="Y42" s="212">
        <f t="shared" si="9"/>
        <v>0</v>
      </c>
      <c r="Z42" s="212">
        <f t="shared" si="10"/>
        <v>20</v>
      </c>
      <c r="AA42" s="212">
        <f t="shared" si="11"/>
        <v>505</v>
      </c>
      <c r="AB42" s="212">
        <f t="shared" si="12"/>
        <v>5</v>
      </c>
      <c r="AC42" s="212">
        <f t="shared" si="13"/>
        <v>500</v>
      </c>
      <c r="AD42" s="212">
        <f t="shared" si="14"/>
        <v>50</v>
      </c>
      <c r="AE42" s="212">
        <f t="shared" si="15"/>
        <v>100</v>
      </c>
      <c r="AF42" s="212">
        <f t="shared" si="16"/>
        <v>625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111</v>
      </c>
      <c r="D43" s="230">
        <v>1800</v>
      </c>
      <c r="E43" s="228">
        <v>0</v>
      </c>
      <c r="F43" s="207">
        <f t="shared" si="0"/>
        <v>1800</v>
      </c>
      <c r="G43" s="209">
        <f t="shared" si="1"/>
        <v>3890</v>
      </c>
      <c r="H43" s="216">
        <v>10</v>
      </c>
      <c r="I43" s="216">
        <v>3880</v>
      </c>
      <c r="J43" s="216">
        <v>140</v>
      </c>
      <c r="K43" s="210">
        <v>2.9</v>
      </c>
      <c r="L43" s="212">
        <f t="shared" si="2"/>
        <v>406</v>
      </c>
      <c r="M43" s="213">
        <f t="shared" si="3"/>
        <v>6096</v>
      </c>
      <c r="N43" s="230">
        <v>10</v>
      </c>
      <c r="O43" s="228">
        <v>0</v>
      </c>
      <c r="P43" s="207">
        <f t="shared" si="4"/>
        <v>10</v>
      </c>
      <c r="Q43" s="209">
        <f t="shared" si="5"/>
        <v>0</v>
      </c>
      <c r="R43" s="216">
        <v>0</v>
      </c>
      <c r="S43" s="216">
        <v>0</v>
      </c>
      <c r="T43" s="216">
        <v>0</v>
      </c>
      <c r="U43" s="210">
        <v>2.9</v>
      </c>
      <c r="V43" s="212">
        <f t="shared" si="6"/>
        <v>0</v>
      </c>
      <c r="W43" s="220">
        <f t="shared" si="7"/>
        <v>10</v>
      </c>
      <c r="X43" s="211">
        <f t="shared" si="8"/>
        <v>1810</v>
      </c>
      <c r="Y43" s="212">
        <f t="shared" si="9"/>
        <v>0</v>
      </c>
      <c r="Z43" s="212">
        <f t="shared" si="10"/>
        <v>1810</v>
      </c>
      <c r="AA43" s="212">
        <f t="shared" si="11"/>
        <v>3890</v>
      </c>
      <c r="AB43" s="212">
        <f t="shared" si="12"/>
        <v>10</v>
      </c>
      <c r="AC43" s="212">
        <f t="shared" si="13"/>
        <v>3880</v>
      </c>
      <c r="AD43" s="212">
        <f t="shared" si="14"/>
        <v>140</v>
      </c>
      <c r="AE43" s="212">
        <f t="shared" si="15"/>
        <v>406</v>
      </c>
      <c r="AF43" s="212">
        <f t="shared" si="16"/>
        <v>6106</v>
      </c>
      <c r="AG43" s="223">
        <v>4800</v>
      </c>
      <c r="AH43">
        <f t="shared" si="17"/>
        <v>1</v>
      </c>
    </row>
    <row r="44" spans="1:34">
      <c r="A44" s="232">
        <v>34</v>
      </c>
      <c r="B44" s="232">
        <v>108</v>
      </c>
      <c r="C44" s="115" t="s">
        <v>112</v>
      </c>
      <c r="D44" s="230">
        <v>800</v>
      </c>
      <c r="E44" s="228">
        <v>0</v>
      </c>
      <c r="F44" s="207">
        <f t="shared" si="0"/>
        <v>800</v>
      </c>
      <c r="G44" s="209">
        <f t="shared" si="1"/>
        <v>3451</v>
      </c>
      <c r="H44" s="216">
        <v>10</v>
      </c>
      <c r="I44" s="216">
        <v>3441</v>
      </c>
      <c r="J44" s="216">
        <v>370</v>
      </c>
      <c r="K44" s="210">
        <v>2.6</v>
      </c>
      <c r="L44" s="212">
        <f t="shared" si="2"/>
        <v>962</v>
      </c>
      <c r="M44" s="213">
        <f t="shared" si="3"/>
        <v>5213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800</v>
      </c>
      <c r="Y44" s="212">
        <f t="shared" si="9"/>
        <v>0</v>
      </c>
      <c r="Z44" s="212">
        <f t="shared" si="10"/>
        <v>800</v>
      </c>
      <c r="AA44" s="212">
        <f t="shared" si="11"/>
        <v>3451</v>
      </c>
      <c r="AB44" s="212">
        <f t="shared" si="12"/>
        <v>10</v>
      </c>
      <c r="AC44" s="212">
        <f t="shared" si="13"/>
        <v>3441</v>
      </c>
      <c r="AD44" s="212">
        <f t="shared" si="14"/>
        <v>370</v>
      </c>
      <c r="AE44" s="212">
        <f t="shared" si="15"/>
        <v>962</v>
      </c>
      <c r="AF44" s="212">
        <f t="shared" si="16"/>
        <v>5213</v>
      </c>
      <c r="AG44" s="223">
        <v>4211</v>
      </c>
      <c r="AH44">
        <f t="shared" si="17"/>
        <v>1</v>
      </c>
    </row>
    <row r="45" spans="1:34">
      <c r="A45" s="231">
        <v>35</v>
      </c>
      <c r="B45" s="232">
        <v>19</v>
      </c>
      <c r="C45" s="115" t="s">
        <v>113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114</v>
      </c>
      <c r="D46" s="230">
        <v>800</v>
      </c>
      <c r="E46" s="228">
        <v>0</v>
      </c>
      <c r="F46" s="207">
        <f t="shared" si="0"/>
        <v>800</v>
      </c>
      <c r="G46" s="209">
        <f t="shared" si="1"/>
        <v>2053</v>
      </c>
      <c r="H46" s="216">
        <v>10</v>
      </c>
      <c r="I46" s="216">
        <v>2043</v>
      </c>
      <c r="J46" s="216">
        <v>541</v>
      </c>
      <c r="K46" s="210">
        <v>3</v>
      </c>
      <c r="L46" s="212">
        <f t="shared" si="2"/>
        <v>1623</v>
      </c>
      <c r="M46" s="213">
        <f t="shared" si="3"/>
        <v>4476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800</v>
      </c>
      <c r="Y46" s="212">
        <f t="shared" si="9"/>
        <v>0</v>
      </c>
      <c r="Z46" s="212">
        <f t="shared" si="10"/>
        <v>800</v>
      </c>
      <c r="AA46" s="212">
        <f t="shared" si="11"/>
        <v>2053</v>
      </c>
      <c r="AB46" s="212">
        <f t="shared" si="12"/>
        <v>10</v>
      </c>
      <c r="AC46" s="212">
        <f t="shared" si="13"/>
        <v>2043</v>
      </c>
      <c r="AD46" s="212">
        <f t="shared" si="14"/>
        <v>541</v>
      </c>
      <c r="AE46" s="212">
        <f t="shared" si="15"/>
        <v>1623</v>
      </c>
      <c r="AF46" s="212">
        <f t="shared" si="16"/>
        <v>4476</v>
      </c>
      <c r="AG46" s="223">
        <v>4900</v>
      </c>
      <c r="AH46">
        <f t="shared" si="17"/>
        <v>1</v>
      </c>
    </row>
    <row r="47" spans="1:34">
      <c r="A47" s="231">
        <v>37</v>
      </c>
      <c r="B47" s="232">
        <v>20</v>
      </c>
      <c r="C47" s="115" t="s">
        <v>115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3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116</v>
      </c>
      <c r="D48" s="230">
        <v>2300</v>
      </c>
      <c r="E48" s="228">
        <v>0</v>
      </c>
      <c r="F48" s="207">
        <f t="shared" si="0"/>
        <v>2300</v>
      </c>
      <c r="G48" s="209">
        <f t="shared" si="1"/>
        <v>510</v>
      </c>
      <c r="H48" s="216">
        <v>10</v>
      </c>
      <c r="I48" s="216">
        <v>500</v>
      </c>
      <c r="J48" s="216">
        <v>5</v>
      </c>
      <c r="K48" s="210">
        <v>2</v>
      </c>
      <c r="L48" s="212">
        <f t="shared" si="2"/>
        <v>10</v>
      </c>
      <c r="M48" s="213">
        <f t="shared" si="3"/>
        <v>2820</v>
      </c>
      <c r="N48" s="230">
        <v>50</v>
      </c>
      <c r="O48" s="228">
        <v>0</v>
      </c>
      <c r="P48" s="207">
        <f t="shared" si="4"/>
        <v>50</v>
      </c>
      <c r="Q48" s="209">
        <f t="shared" si="5"/>
        <v>50</v>
      </c>
      <c r="R48" s="216">
        <v>0</v>
      </c>
      <c r="S48" s="216">
        <v>50</v>
      </c>
      <c r="T48" s="216">
        <v>5</v>
      </c>
      <c r="U48" s="210">
        <v>2</v>
      </c>
      <c r="V48" s="212">
        <f t="shared" si="6"/>
        <v>10</v>
      </c>
      <c r="W48" s="220">
        <f t="shared" si="7"/>
        <v>110</v>
      </c>
      <c r="X48" s="211">
        <f t="shared" si="8"/>
        <v>2350</v>
      </c>
      <c r="Y48" s="212">
        <f t="shared" si="9"/>
        <v>0</v>
      </c>
      <c r="Z48" s="212">
        <f t="shared" si="10"/>
        <v>2350</v>
      </c>
      <c r="AA48" s="212">
        <f t="shared" si="11"/>
        <v>560</v>
      </c>
      <c r="AB48" s="212">
        <f t="shared" si="12"/>
        <v>10</v>
      </c>
      <c r="AC48" s="212">
        <f t="shared" si="13"/>
        <v>550</v>
      </c>
      <c r="AD48" s="212">
        <f t="shared" si="14"/>
        <v>10</v>
      </c>
      <c r="AE48" s="212">
        <f t="shared" si="15"/>
        <v>20</v>
      </c>
      <c r="AF48" s="212">
        <f t="shared" si="16"/>
        <v>2930</v>
      </c>
      <c r="AG48" s="223">
        <v>2000</v>
      </c>
      <c r="AH48">
        <f t="shared" si="17"/>
        <v>1</v>
      </c>
    </row>
    <row r="49" spans="1:34">
      <c r="A49" s="231">
        <v>39</v>
      </c>
      <c r="B49" s="232">
        <v>122</v>
      </c>
      <c r="C49" s="116" t="s">
        <v>117</v>
      </c>
      <c r="D49" s="230">
        <v>0</v>
      </c>
      <c r="E49" s="228">
        <v>0</v>
      </c>
      <c r="F49" s="207">
        <f t="shared" si="0"/>
        <v>0</v>
      </c>
      <c r="G49" s="209">
        <f t="shared" si="1"/>
        <v>5010</v>
      </c>
      <c r="H49" s="216">
        <v>10</v>
      </c>
      <c r="I49" s="216">
        <v>5000</v>
      </c>
      <c r="J49" s="216">
        <v>495</v>
      </c>
      <c r="K49" s="210">
        <v>2.5</v>
      </c>
      <c r="L49" s="212">
        <f t="shared" si="2"/>
        <v>1238</v>
      </c>
      <c r="M49" s="213">
        <f t="shared" si="3"/>
        <v>6248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5010</v>
      </c>
      <c r="AB49" s="212">
        <f t="shared" si="12"/>
        <v>10</v>
      </c>
      <c r="AC49" s="212">
        <f t="shared" si="13"/>
        <v>5000</v>
      </c>
      <c r="AD49" s="212">
        <f t="shared" si="14"/>
        <v>495</v>
      </c>
      <c r="AE49" s="212">
        <f t="shared" si="15"/>
        <v>1238</v>
      </c>
      <c r="AF49" s="212">
        <f t="shared" si="16"/>
        <v>6248</v>
      </c>
      <c r="AG49" s="223">
        <v>3869</v>
      </c>
      <c r="AH49">
        <f t="shared" si="17"/>
        <v>2</v>
      </c>
    </row>
    <row r="50" spans="1:34">
      <c r="A50" s="232">
        <v>40</v>
      </c>
      <c r="B50" s="232">
        <v>21</v>
      </c>
      <c r="C50" s="116" t="s">
        <v>118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2.5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74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1">
        <v>45</v>
      </c>
      <c r="B55" s="232">
        <v>42</v>
      </c>
      <c r="C55" s="229" t="s">
        <v>120</v>
      </c>
      <c r="D55" s="230">
        <v>0</v>
      </c>
      <c r="E55" s="228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4300</v>
      </c>
      <c r="AH55">
        <f t="shared" si="17"/>
        <v>0</v>
      </c>
    </row>
    <row r="56" spans="1:34">
      <c r="A56" s="232">
        <v>46</v>
      </c>
      <c r="B56" s="232">
        <v>317</v>
      </c>
      <c r="C56" s="91" t="s">
        <v>121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122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123</v>
      </c>
      <c r="D58" s="90">
        <f t="shared" ref="D58:J58" si="18">SUM(D11:D57)</f>
        <v>18304</v>
      </c>
      <c r="E58" s="90">
        <f t="shared" si="18"/>
        <v>0</v>
      </c>
      <c r="F58" s="90">
        <f t="shared" si="18"/>
        <v>18304</v>
      </c>
      <c r="G58" s="90">
        <f t="shared" si="18"/>
        <v>63978</v>
      </c>
      <c r="H58" s="90">
        <f t="shared" si="18"/>
        <v>215</v>
      </c>
      <c r="I58" s="90">
        <f t="shared" si="18"/>
        <v>63763</v>
      </c>
      <c r="J58" s="90">
        <f t="shared" si="18"/>
        <v>12292</v>
      </c>
      <c r="K58" s="49">
        <f>ROUND(L58/J58,0)</f>
        <v>3</v>
      </c>
      <c r="L58" s="90">
        <f t="shared" ref="L58:Q58" si="19">SUM(L11:L57)</f>
        <v>34357</v>
      </c>
      <c r="M58" s="90">
        <f t="shared" si="19"/>
        <v>116639</v>
      </c>
      <c r="N58" s="90">
        <f t="shared" si="19"/>
        <v>165</v>
      </c>
      <c r="O58" s="90">
        <f t="shared" si="19"/>
        <v>0</v>
      </c>
      <c r="P58" s="90">
        <f t="shared" si="19"/>
        <v>165</v>
      </c>
      <c r="Q58" s="90">
        <f t="shared" si="19"/>
        <v>55</v>
      </c>
      <c r="R58" s="90"/>
      <c r="S58" s="90">
        <f t="shared" ref="S58:AH58" si="20">SUM(S11:S57)</f>
        <v>55</v>
      </c>
      <c r="T58" s="90">
        <f t="shared" si="20"/>
        <v>5</v>
      </c>
      <c r="U58" s="49">
        <f t="shared" si="20"/>
        <v>141.89999999999998</v>
      </c>
      <c r="V58" s="90">
        <f t="shared" si="20"/>
        <v>10</v>
      </c>
      <c r="W58" s="90">
        <f t="shared" si="20"/>
        <v>230</v>
      </c>
      <c r="X58" s="90">
        <f t="shared" si="20"/>
        <v>18469</v>
      </c>
      <c r="Y58" s="90">
        <f t="shared" si="20"/>
        <v>0</v>
      </c>
      <c r="Z58" s="90">
        <f t="shared" si="20"/>
        <v>18469</v>
      </c>
      <c r="AA58" s="90">
        <f t="shared" si="20"/>
        <v>64033</v>
      </c>
      <c r="AB58" s="90">
        <f t="shared" si="20"/>
        <v>215</v>
      </c>
      <c r="AC58" s="90">
        <f t="shared" si="20"/>
        <v>63818</v>
      </c>
      <c r="AD58" s="90">
        <f t="shared" si="20"/>
        <v>12297</v>
      </c>
      <c r="AE58" s="90">
        <f t="shared" si="20"/>
        <v>34367</v>
      </c>
      <c r="AF58" s="90">
        <f t="shared" si="20"/>
        <v>116869</v>
      </c>
      <c r="AG58" s="90">
        <f t="shared" si="20"/>
        <v>180151</v>
      </c>
      <c r="AH58">
        <f t="shared" si="20"/>
        <v>30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1" fitToWidth="2" fitToHeight="0" pageOrder="overThenDown" orientation="landscape" horizontalDpi="180" verticalDpi="180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350</v>
      </c>
      <c r="H29" s="216">
        <v>0</v>
      </c>
      <c r="I29" s="216">
        <v>350</v>
      </c>
      <c r="J29" s="216">
        <v>300</v>
      </c>
      <c r="K29" s="210">
        <v>2.5</v>
      </c>
      <c r="L29" s="212">
        <f t="shared" si="2"/>
        <v>750</v>
      </c>
      <c r="M29" s="213">
        <f t="shared" si="3"/>
        <v>1100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350</v>
      </c>
      <c r="AB29" s="212">
        <f t="shared" si="12"/>
        <v>0</v>
      </c>
      <c r="AC29" s="212">
        <f t="shared" si="13"/>
        <v>350</v>
      </c>
      <c r="AD29" s="212">
        <f t="shared" si="14"/>
        <v>300</v>
      </c>
      <c r="AE29" s="212">
        <f t="shared" si="15"/>
        <v>750</v>
      </c>
      <c r="AF29" s="212">
        <f t="shared" si="16"/>
        <v>1100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350</v>
      </c>
      <c r="H57" s="90">
        <f t="shared" si="18"/>
        <v>0</v>
      </c>
      <c r="I57" s="90">
        <f t="shared" si="18"/>
        <v>350</v>
      </c>
      <c r="J57" s="90">
        <f t="shared" si="18"/>
        <v>300</v>
      </c>
      <c r="K57" s="49">
        <f>ROUND(L57/J57,0)</f>
        <v>3</v>
      </c>
      <c r="L57" s="90">
        <f t="shared" ref="L57:Q57" si="19">SUM(L10:L56)</f>
        <v>750</v>
      </c>
      <c r="M57" s="90">
        <f t="shared" si="19"/>
        <v>1100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350</v>
      </c>
      <c r="AB57" s="90">
        <f t="shared" si="20"/>
        <v>0</v>
      </c>
      <c r="AC57" s="90">
        <f t="shared" si="20"/>
        <v>350</v>
      </c>
      <c r="AD57" s="90">
        <f t="shared" si="20"/>
        <v>300</v>
      </c>
      <c r="AE57" s="90">
        <f t="shared" si="20"/>
        <v>750</v>
      </c>
      <c r="AF57" s="90">
        <f t="shared" si="20"/>
        <v>1100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300001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10</v>
      </c>
      <c r="H10" s="216">
        <v>0</v>
      </c>
      <c r="I10" s="216">
        <v>10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10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10</v>
      </c>
      <c r="AB10" s="209">
        <f t="shared" ref="AB10:AB56" si="12">H10+R10</f>
        <v>0</v>
      </c>
      <c r="AC10" s="209">
        <f t="shared" ref="AC10:AC56" si="13">I10+S10</f>
        <v>10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10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5</v>
      </c>
      <c r="H11" s="216">
        <v>0</v>
      </c>
      <c r="I11" s="216">
        <v>5</v>
      </c>
      <c r="J11" s="216">
        <v>0</v>
      </c>
      <c r="K11" s="210">
        <v>2.6</v>
      </c>
      <c r="L11" s="212">
        <f t="shared" si="2"/>
        <v>0</v>
      </c>
      <c r="M11" s="213">
        <f t="shared" si="3"/>
        <v>5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5</v>
      </c>
      <c r="AB11" s="212">
        <f t="shared" si="12"/>
        <v>0</v>
      </c>
      <c r="AC11" s="212">
        <f t="shared" si="13"/>
        <v>5</v>
      </c>
      <c r="AD11" s="212">
        <f t="shared" si="14"/>
        <v>0</v>
      </c>
      <c r="AE11" s="212">
        <f t="shared" si="15"/>
        <v>0</v>
      </c>
      <c r="AF11" s="212">
        <f t="shared" si="16"/>
        <v>5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65</v>
      </c>
      <c r="H13" s="216">
        <v>0</v>
      </c>
      <c r="I13" s="216">
        <v>65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65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65</v>
      </c>
      <c r="AB13" s="212">
        <f t="shared" si="12"/>
        <v>0</v>
      </c>
      <c r="AC13" s="212">
        <f t="shared" si="13"/>
        <v>65</v>
      </c>
      <c r="AD13" s="212">
        <f t="shared" si="14"/>
        <v>0</v>
      </c>
      <c r="AE13" s="212">
        <f t="shared" si="15"/>
        <v>0</v>
      </c>
      <c r="AF13" s="212">
        <f t="shared" si="16"/>
        <v>65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300</v>
      </c>
      <c r="H14" s="216">
        <v>0</v>
      </c>
      <c r="I14" s="216">
        <v>300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300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300</v>
      </c>
      <c r="AB14" s="212">
        <f t="shared" si="12"/>
        <v>0</v>
      </c>
      <c r="AC14" s="212">
        <f t="shared" si="13"/>
        <v>300</v>
      </c>
      <c r="AD14" s="212">
        <f t="shared" si="14"/>
        <v>0</v>
      </c>
      <c r="AE14" s="212">
        <f t="shared" si="15"/>
        <v>0</v>
      </c>
      <c r="AF14" s="212">
        <f t="shared" si="16"/>
        <v>300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60</v>
      </c>
      <c r="H20" s="216">
        <v>0</v>
      </c>
      <c r="I20" s="216">
        <v>60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60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60</v>
      </c>
      <c r="AB20" s="212">
        <f t="shared" si="12"/>
        <v>0</v>
      </c>
      <c r="AC20" s="212">
        <f t="shared" si="13"/>
        <v>60</v>
      </c>
      <c r="AD20" s="212">
        <f t="shared" si="14"/>
        <v>0</v>
      </c>
      <c r="AE20" s="212">
        <f t="shared" si="15"/>
        <v>0</v>
      </c>
      <c r="AF20" s="212">
        <f t="shared" si="16"/>
        <v>60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10</v>
      </c>
      <c r="H25" s="216">
        <v>0</v>
      </c>
      <c r="I25" s="216">
        <v>10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10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10</v>
      </c>
      <c r="AB25" s="212">
        <f t="shared" si="12"/>
        <v>0</v>
      </c>
      <c r="AC25" s="212">
        <f t="shared" si="13"/>
        <v>10</v>
      </c>
      <c r="AD25" s="212">
        <f t="shared" si="14"/>
        <v>0</v>
      </c>
      <c r="AE25" s="212">
        <f t="shared" si="15"/>
        <v>0</v>
      </c>
      <c r="AF25" s="212">
        <f t="shared" si="16"/>
        <v>10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15</v>
      </c>
      <c r="H26" s="216">
        <v>0</v>
      </c>
      <c r="I26" s="216">
        <v>15</v>
      </c>
      <c r="J26" s="216">
        <v>0</v>
      </c>
      <c r="K26" s="210">
        <v>2.9</v>
      </c>
      <c r="L26" s="212">
        <f t="shared" si="2"/>
        <v>0</v>
      </c>
      <c r="M26" s="213">
        <f t="shared" si="3"/>
        <v>15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15</v>
      </c>
      <c r="AB26" s="212">
        <f t="shared" si="12"/>
        <v>0</v>
      </c>
      <c r="AC26" s="212">
        <f t="shared" si="13"/>
        <v>15</v>
      </c>
      <c r="AD26" s="212">
        <f t="shared" si="14"/>
        <v>0</v>
      </c>
      <c r="AE26" s="212">
        <f t="shared" si="15"/>
        <v>0</v>
      </c>
      <c r="AF26" s="212">
        <f t="shared" si="16"/>
        <v>15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200</v>
      </c>
      <c r="H27" s="216">
        <v>0</v>
      </c>
      <c r="I27" s="216">
        <v>200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200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200</v>
      </c>
      <c r="AB27" s="212">
        <f t="shared" si="12"/>
        <v>0</v>
      </c>
      <c r="AC27" s="212">
        <f t="shared" si="13"/>
        <v>200</v>
      </c>
      <c r="AD27" s="212">
        <f t="shared" si="14"/>
        <v>0</v>
      </c>
      <c r="AE27" s="212">
        <f t="shared" si="15"/>
        <v>0</v>
      </c>
      <c r="AF27" s="212">
        <f t="shared" si="16"/>
        <v>200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280</v>
      </c>
      <c r="H28" s="216">
        <v>0</v>
      </c>
      <c r="I28" s="216">
        <v>280</v>
      </c>
      <c r="J28" s="216">
        <v>0</v>
      </c>
      <c r="K28" s="210">
        <v>2</v>
      </c>
      <c r="L28" s="212">
        <f t="shared" si="2"/>
        <v>0</v>
      </c>
      <c r="M28" s="213">
        <f t="shared" si="3"/>
        <v>280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280</v>
      </c>
      <c r="AB28" s="212">
        <f t="shared" si="12"/>
        <v>0</v>
      </c>
      <c r="AC28" s="212">
        <f t="shared" si="13"/>
        <v>280</v>
      </c>
      <c r="AD28" s="212">
        <f t="shared" si="14"/>
        <v>0</v>
      </c>
      <c r="AE28" s="212">
        <f t="shared" si="15"/>
        <v>0</v>
      </c>
      <c r="AF28" s="212">
        <f t="shared" si="16"/>
        <v>280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225</v>
      </c>
      <c r="H35" s="216">
        <v>0</v>
      </c>
      <c r="I35" s="216">
        <v>225</v>
      </c>
      <c r="J35" s="216">
        <v>0</v>
      </c>
      <c r="K35" s="210">
        <v>2.5</v>
      </c>
      <c r="L35" s="212">
        <f t="shared" si="2"/>
        <v>0</v>
      </c>
      <c r="M35" s="213">
        <f t="shared" si="3"/>
        <v>225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225</v>
      </c>
      <c r="AB35" s="212">
        <f t="shared" si="12"/>
        <v>0</v>
      </c>
      <c r="AC35" s="212">
        <f t="shared" si="13"/>
        <v>225</v>
      </c>
      <c r="AD35" s="212">
        <f t="shared" si="14"/>
        <v>0</v>
      </c>
      <c r="AE35" s="212">
        <f t="shared" si="15"/>
        <v>0</v>
      </c>
      <c r="AF35" s="212">
        <f t="shared" si="16"/>
        <v>225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25</v>
      </c>
      <c r="H36" s="216">
        <v>0</v>
      </c>
      <c r="I36" s="216">
        <v>25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25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25</v>
      </c>
      <c r="AB36" s="212">
        <f t="shared" si="12"/>
        <v>0</v>
      </c>
      <c r="AC36" s="212">
        <f t="shared" si="13"/>
        <v>25</v>
      </c>
      <c r="AD36" s="212">
        <f t="shared" si="14"/>
        <v>0</v>
      </c>
      <c r="AE36" s="212">
        <f t="shared" si="15"/>
        <v>0</v>
      </c>
      <c r="AF36" s="212">
        <f t="shared" si="16"/>
        <v>25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60</v>
      </c>
      <c r="H37" s="216">
        <v>0</v>
      </c>
      <c r="I37" s="216">
        <v>60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60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60</v>
      </c>
      <c r="AB37" s="212">
        <f t="shared" si="12"/>
        <v>0</v>
      </c>
      <c r="AC37" s="212">
        <f t="shared" si="13"/>
        <v>60</v>
      </c>
      <c r="AD37" s="212">
        <f t="shared" si="14"/>
        <v>0</v>
      </c>
      <c r="AE37" s="212">
        <f t="shared" si="15"/>
        <v>0</v>
      </c>
      <c r="AF37" s="212">
        <f t="shared" si="16"/>
        <v>60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35</v>
      </c>
      <c r="H40" s="208">
        <v>0</v>
      </c>
      <c r="I40" s="208">
        <v>35</v>
      </c>
      <c r="J40" s="208">
        <v>0</v>
      </c>
      <c r="K40" s="210">
        <v>2.7</v>
      </c>
      <c r="L40" s="212">
        <f t="shared" si="2"/>
        <v>0</v>
      </c>
      <c r="M40" s="213">
        <f t="shared" si="3"/>
        <v>35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35</v>
      </c>
      <c r="AB40" s="212">
        <f t="shared" si="12"/>
        <v>0</v>
      </c>
      <c r="AC40" s="212">
        <f t="shared" si="13"/>
        <v>35</v>
      </c>
      <c r="AD40" s="212">
        <f t="shared" si="14"/>
        <v>0</v>
      </c>
      <c r="AE40" s="212">
        <f t="shared" si="15"/>
        <v>0</v>
      </c>
      <c r="AF40" s="212">
        <f t="shared" si="16"/>
        <v>35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125</v>
      </c>
      <c r="H41" s="216">
        <v>0</v>
      </c>
      <c r="I41" s="216">
        <v>125</v>
      </c>
      <c r="J41" s="216">
        <v>0</v>
      </c>
      <c r="K41" s="210">
        <v>2</v>
      </c>
      <c r="L41" s="212">
        <f t="shared" si="2"/>
        <v>0</v>
      </c>
      <c r="M41" s="213">
        <f t="shared" si="3"/>
        <v>125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125</v>
      </c>
      <c r="AB41" s="212">
        <f t="shared" si="12"/>
        <v>0</v>
      </c>
      <c r="AC41" s="212">
        <f t="shared" si="13"/>
        <v>125</v>
      </c>
      <c r="AD41" s="212">
        <f t="shared" si="14"/>
        <v>0</v>
      </c>
      <c r="AE41" s="212">
        <f t="shared" si="15"/>
        <v>0</v>
      </c>
      <c r="AF41" s="212">
        <f t="shared" si="16"/>
        <v>125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45</v>
      </c>
      <c r="H42" s="216">
        <v>0</v>
      </c>
      <c r="I42" s="216">
        <v>45</v>
      </c>
      <c r="J42" s="216">
        <v>0</v>
      </c>
      <c r="K42" s="210">
        <v>2.9</v>
      </c>
      <c r="L42" s="212">
        <f t="shared" si="2"/>
        <v>0</v>
      </c>
      <c r="M42" s="213">
        <f t="shared" si="3"/>
        <v>45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45</v>
      </c>
      <c r="AB42" s="212">
        <f t="shared" si="12"/>
        <v>0</v>
      </c>
      <c r="AC42" s="212">
        <f t="shared" si="13"/>
        <v>45</v>
      </c>
      <c r="AD42" s="212">
        <f t="shared" si="14"/>
        <v>0</v>
      </c>
      <c r="AE42" s="212">
        <f t="shared" si="15"/>
        <v>0</v>
      </c>
      <c r="AF42" s="212">
        <f t="shared" si="16"/>
        <v>45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35</v>
      </c>
      <c r="H43" s="216">
        <v>0</v>
      </c>
      <c r="I43" s="216">
        <v>35</v>
      </c>
      <c r="J43" s="216">
        <v>0</v>
      </c>
      <c r="K43" s="210">
        <v>2.6</v>
      </c>
      <c r="L43" s="212">
        <f t="shared" si="2"/>
        <v>0</v>
      </c>
      <c r="M43" s="213">
        <f t="shared" si="3"/>
        <v>35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35</v>
      </c>
      <c r="AB43" s="212">
        <f t="shared" si="12"/>
        <v>0</v>
      </c>
      <c r="AC43" s="212">
        <f t="shared" si="13"/>
        <v>35</v>
      </c>
      <c r="AD43" s="212">
        <f t="shared" si="14"/>
        <v>0</v>
      </c>
      <c r="AE43" s="212">
        <f t="shared" si="15"/>
        <v>0</v>
      </c>
      <c r="AF43" s="212">
        <f t="shared" si="16"/>
        <v>35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15</v>
      </c>
      <c r="H45" s="216">
        <v>0</v>
      </c>
      <c r="I45" s="216">
        <v>15</v>
      </c>
      <c r="J45" s="216">
        <v>0</v>
      </c>
      <c r="K45" s="210">
        <v>3</v>
      </c>
      <c r="L45" s="212">
        <f t="shared" si="2"/>
        <v>0</v>
      </c>
      <c r="M45" s="213">
        <f t="shared" si="3"/>
        <v>15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15</v>
      </c>
      <c r="AB45" s="212">
        <f t="shared" si="12"/>
        <v>0</v>
      </c>
      <c r="AC45" s="212">
        <f t="shared" si="13"/>
        <v>15</v>
      </c>
      <c r="AD45" s="212">
        <f t="shared" si="14"/>
        <v>0</v>
      </c>
      <c r="AE45" s="212">
        <f t="shared" si="15"/>
        <v>0</v>
      </c>
      <c r="AF45" s="212">
        <f t="shared" si="16"/>
        <v>15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170</v>
      </c>
      <c r="H48" s="216">
        <v>0</v>
      </c>
      <c r="I48" s="216">
        <v>170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170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170</v>
      </c>
      <c r="AB48" s="212">
        <f t="shared" si="12"/>
        <v>0</v>
      </c>
      <c r="AC48" s="212">
        <f t="shared" si="13"/>
        <v>170</v>
      </c>
      <c r="AD48" s="212">
        <f t="shared" si="14"/>
        <v>0</v>
      </c>
      <c r="AE48" s="212">
        <f t="shared" si="15"/>
        <v>0</v>
      </c>
      <c r="AF48" s="212">
        <f t="shared" si="16"/>
        <v>170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1680</v>
      </c>
      <c r="H57" s="90">
        <f t="shared" si="18"/>
        <v>0</v>
      </c>
      <c r="I57" s="90">
        <f t="shared" si="18"/>
        <v>1680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1680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1680</v>
      </c>
      <c r="AB57" s="90">
        <f t="shared" si="20"/>
        <v>0</v>
      </c>
      <c r="AC57" s="90">
        <f t="shared" si="20"/>
        <v>1680</v>
      </c>
      <c r="AD57" s="90">
        <f t="shared" si="20"/>
        <v>0</v>
      </c>
      <c r="AE57" s="90">
        <f t="shared" si="20"/>
        <v>0</v>
      </c>
      <c r="AF57" s="90">
        <f t="shared" si="20"/>
        <v>1680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300001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300001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0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48" customHeight="1">
      <c r="A3" s="157" t="s">
        <v>80</v>
      </c>
      <c r="B3" s="227"/>
      <c r="C3" s="303" t="s">
        <v>79</v>
      </c>
      <c r="D3" s="303"/>
      <c r="E3" s="158">
        <v>300001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6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5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10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5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24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40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50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0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6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6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14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80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6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5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5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5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50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6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5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800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15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0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20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4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6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6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14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5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5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5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5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10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10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5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10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6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5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6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4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6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6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5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600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15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15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6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6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20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120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320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82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0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15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10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5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10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20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11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800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20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300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2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2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5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5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2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2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2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2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2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15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15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20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20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30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2466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300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2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5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5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2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10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2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150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200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150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200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2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150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100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10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5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2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10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0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2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5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1532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50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245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50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20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61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20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50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50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17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30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50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500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25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50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50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415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350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350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35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2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2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10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30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30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15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5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2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2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150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2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80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50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1100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300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60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10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100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2000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700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/>
      <c r="B299" s="206" t="s">
        <v>255</v>
      </c>
      <c r="C299" s="206"/>
      <c r="D299" s="238"/>
      <c r="E299" s="206">
        <f>SUM(E7:E298)</f>
        <v>16163</v>
      </c>
    </row>
    <row r="302" spans="1:5">
      <c r="D302" s="168" t="s">
        <v>860</v>
      </c>
    </row>
    <row r="303" spans="1:5">
      <c r="D303" s="238" t="s">
        <v>815</v>
      </c>
      <c r="E303" s="206">
        <v>0</v>
      </c>
    </row>
    <row r="304" spans="1:5">
      <c r="D304" s="238" t="s">
        <v>851</v>
      </c>
      <c r="E304" s="206">
        <v>2700</v>
      </c>
    </row>
    <row r="305" spans="4:5">
      <c r="D305" s="238" t="s">
        <v>269</v>
      </c>
      <c r="E305" s="206">
        <v>2500</v>
      </c>
    </row>
    <row r="306" spans="4:5">
      <c r="D306" s="238" t="s">
        <v>486</v>
      </c>
      <c r="E306" s="206">
        <v>5063</v>
      </c>
    </row>
    <row r="307" spans="4:5">
      <c r="D307" s="238" t="s">
        <v>848</v>
      </c>
      <c r="E307" s="206">
        <v>0</v>
      </c>
    </row>
    <row r="308" spans="4:5">
      <c r="D308" s="238" t="s">
        <v>661</v>
      </c>
      <c r="E308" s="206">
        <v>4200</v>
      </c>
    </row>
    <row r="309" spans="4:5">
      <c r="D309" s="238" t="s">
        <v>794</v>
      </c>
      <c r="E309" s="206">
        <v>1700</v>
      </c>
    </row>
    <row r="310" spans="4:5">
      <c r="D310" s="238" t="s">
        <v>255</v>
      </c>
      <c r="E310" s="206">
        <f>SUM(E303:E309)</f>
        <v>16163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2023-04-03T09:37:08Z</cp:lastPrinted>
  <dcterms:created xsi:type="dcterms:W3CDTF">2016-01-04T13:41:28Z</dcterms:created>
  <dcterms:modified xsi:type="dcterms:W3CDTF">2023-04-03T09:37:19Z</dcterms:modified>
</cp:coreProperties>
</file>